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0" windowHeight="13170" tabRatio="270"/>
  </bookViews>
  <sheets>
    <sheet name="Sheet1" sheetId="1" r:id="rId1"/>
    <sheet name="Sheet2" sheetId="2" r:id="rId2"/>
    <sheet name="Sheet3" sheetId="3" r:id="rId3"/>
  </sheets>
  <calcPr calcId="114210" concurrentCalc="0"/>
</workbook>
</file>

<file path=xl/calcChain.xml><?xml version="1.0" encoding="utf-8"?>
<calcChain xmlns="http://schemas.openxmlformats.org/spreadsheetml/2006/main">
  <c r="F130" i="1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10"/>
  <c r="K23"/>
  <c r="K24"/>
  <c r="K11"/>
  <c r="K52"/>
  <c r="K51"/>
  <c r="K50"/>
  <c r="K58"/>
  <c r="K56"/>
  <c r="K12"/>
  <c r="K39"/>
  <c r="K34"/>
  <c r="K35"/>
  <c r="K36"/>
  <c r="K37"/>
  <c r="K43"/>
  <c r="K13"/>
  <c r="K10"/>
  <c r="K14"/>
  <c r="K15"/>
  <c r="K16"/>
  <c r="K17"/>
  <c r="K18"/>
  <c r="K19"/>
  <c r="K20"/>
  <c r="K21"/>
  <c r="K22"/>
  <c r="K25"/>
  <c r="K26"/>
  <c r="K27"/>
  <c r="K28"/>
  <c r="K29"/>
  <c r="K30"/>
  <c r="K31"/>
  <c r="K32"/>
  <c r="K33"/>
  <c r="K38"/>
  <c r="K40"/>
  <c r="K41"/>
  <c r="K44"/>
  <c r="K45"/>
  <c r="K46"/>
  <c r="K47"/>
  <c r="K48"/>
  <c r="K49"/>
  <c r="K53"/>
  <c r="K54"/>
  <c r="K55"/>
  <c r="K57"/>
  <c r="K59"/>
  <c r="K60"/>
  <c r="K42"/>
  <c r="K61"/>
  <c r="K62"/>
  <c r="K63"/>
</calcChain>
</file>

<file path=xl/sharedStrings.xml><?xml version="1.0" encoding="utf-8"?>
<sst xmlns="http://schemas.openxmlformats.org/spreadsheetml/2006/main" count="667" uniqueCount="130">
  <si>
    <t>LEXMARK</t>
  </si>
  <si>
    <t>E460DN</t>
  </si>
  <si>
    <t>E352</t>
  </si>
  <si>
    <t>250X22G  Photoconductor Unit</t>
  </si>
  <si>
    <t>HEWLETT PACKARD</t>
  </si>
  <si>
    <t>HP 1320</t>
  </si>
  <si>
    <t>EPL6200/6200L</t>
  </si>
  <si>
    <t>Epson C13S050167</t>
  </si>
  <si>
    <t>MS610dn</t>
  </si>
  <si>
    <t>KYOCERA MITA 3050/4050</t>
  </si>
  <si>
    <t>CANON 5045i</t>
  </si>
  <si>
    <t>C-EXV 28 BLACK</t>
  </si>
  <si>
    <t>C-EXV 28 MAGENTA</t>
  </si>
  <si>
    <t>C-EXV 28 CYAN</t>
  </si>
  <si>
    <t>C-EXV 28 YELLOW</t>
  </si>
  <si>
    <t>IR 2018</t>
  </si>
  <si>
    <t>IR 2535i</t>
  </si>
  <si>
    <t>XPRESS M2675FN</t>
  </si>
  <si>
    <t xml:space="preserve">CANON </t>
  </si>
  <si>
    <t>CANON</t>
  </si>
  <si>
    <t xml:space="preserve">i-SENSYS  MF6680dn </t>
  </si>
  <si>
    <t>CRG720</t>
  </si>
  <si>
    <t>C-EXV 34 MAGENDA TONER</t>
  </si>
  <si>
    <t>C-EXV 34 YELLOW TONER</t>
  </si>
  <si>
    <t>T1100</t>
  </si>
  <si>
    <t>T640</t>
  </si>
  <si>
    <t xml:space="preserve">OKI </t>
  </si>
  <si>
    <t>ΦΩΤΟΑΝΤΙΓΡΑΦΙΚΟ</t>
  </si>
  <si>
    <t xml:space="preserve">EPSON </t>
  </si>
  <si>
    <t xml:space="preserve">KYOCERA </t>
  </si>
  <si>
    <t xml:space="preserve">SAMSUNG </t>
  </si>
  <si>
    <t>LASER PRN BLK</t>
  </si>
  <si>
    <t>PLOTTER</t>
  </si>
  <si>
    <t>ΕΓΧΡΩΜ.ΦΩΤΟΑΝΤ</t>
  </si>
  <si>
    <t>MX310DN</t>
  </si>
  <si>
    <t>KYOCERA KM 1620/2020/2035</t>
  </si>
  <si>
    <t xml:space="preserve"> TK 410</t>
  </si>
  <si>
    <t>TONER KYOCERA MITA TK 715</t>
  </si>
  <si>
    <t>γραφίτης μεγάλης διάρκειας (10K):60F2H00</t>
  </si>
  <si>
    <t>γραφίτης μεγάλης διάρκειας (10K)50F2X00</t>
  </si>
  <si>
    <t xml:space="preserve">260X22G Drum 30K </t>
  </si>
  <si>
    <t>X340A11G TONER</t>
  </si>
  <si>
    <t>X340H22G Photoconductor</t>
  </si>
  <si>
    <t>X340DN</t>
  </si>
  <si>
    <t>500Z Imaging Unit (60K)</t>
  </si>
  <si>
    <t>E352H11E(9K)</t>
  </si>
  <si>
    <t>E250A11E(3,5)</t>
  </si>
  <si>
    <t>M 1200</t>
  </si>
  <si>
    <t>Epson Toner S050520 Black</t>
  </si>
  <si>
    <t>Photoconductor EPSON Black C13S051099</t>
  </si>
  <si>
    <t>C-EXV 28 DRUM UNIT COLOR</t>
  </si>
  <si>
    <t>C-EXV 28 DRUM UNIT BLACK</t>
  </si>
  <si>
    <t>IR 1024A</t>
  </si>
  <si>
    <t xml:space="preserve">C-EXV 32  Canon Toner </t>
  </si>
  <si>
    <t xml:space="preserve">C-EXV14 Black 0384B002 Canon Toner </t>
  </si>
  <si>
    <t xml:space="preserve">C-EXV 18  Canon Toner </t>
  </si>
  <si>
    <t>FAX</t>
  </si>
  <si>
    <t>IR2530i</t>
  </si>
  <si>
    <t>C-EXV33 BK black toner</t>
  </si>
  <si>
    <t>IR-C2020L</t>
  </si>
  <si>
    <t>C-EXV 34 CYAN TONER</t>
  </si>
  <si>
    <t>IR-C2020L/C2220i</t>
  </si>
  <si>
    <t>C-EXV 34 BLACK TONER</t>
  </si>
  <si>
    <t xml:space="preserve">HP LaserJet Q5949A </t>
  </si>
  <si>
    <t> Πολυμηχάνημα</t>
  </si>
  <si>
    <t xml:space="preserve">FAX SF650 </t>
  </si>
  <si>
    <t>Samsung MLT-D1052S</t>
  </si>
  <si>
    <t>Samsung MLT-D116S</t>
  </si>
  <si>
    <t>Πολυμηχάνημα laser</t>
  </si>
  <si>
    <t>C-EXV 34 DRUM UNIT BLACK</t>
  </si>
  <si>
    <t xml:space="preserve">ΜΕΛΑΝΙ HP 72 GRAY (C9374A) 130ml </t>
  </si>
  <si>
    <t xml:space="preserve">ΜΕΛΑΝΙ HP 72 MAGENTA (C9372A) 130ml </t>
  </si>
  <si>
    <t xml:space="preserve">ΜΕΛΑΝΙ HP 72 CYAN ( C9371A ) 72 130ml </t>
  </si>
  <si>
    <t xml:space="preserve">ΜΕΛΑΝΙ HP 72  YELLOW ( C9373A ) 72 130ml </t>
  </si>
  <si>
    <t xml:space="preserve">ΜΕΛΑΝΙ HP 72  PHOTO BLACK ( C9370A ) 72 130ml </t>
  </si>
  <si>
    <t>RED INK CARTRIDGE DM100i PCN793-5RN</t>
  </si>
  <si>
    <t>Pitney Bowes</t>
  </si>
  <si>
    <t>P700 mailing Machine</t>
  </si>
  <si>
    <t>ink (μηχανη ταχυδρ)</t>
  </si>
  <si>
    <t>ΦΠΑ 24%</t>
  </si>
  <si>
    <t>ΣΥΝΟΛΟ</t>
  </si>
  <si>
    <t>Toner Laser Lexmark 260A11E Black Low Yield 3.5K Pgs</t>
  </si>
  <si>
    <t>LASER PRINTER</t>
  </si>
  <si>
    <t>OKI B412DN</t>
  </si>
  <si>
    <t>Toner Laser Oki 45807102 Black 3K Pgs</t>
  </si>
  <si>
    <t>Toner Laser Lexmark T650A11E Black 7K Pgs</t>
  </si>
  <si>
    <t>Toner Laser Lexmark 64016SE Black 6K Pgs</t>
  </si>
  <si>
    <t>Drum Laser Oki 44574302 Black 25K Pgs</t>
  </si>
  <si>
    <t xml:space="preserve">Drum Laser Samsung MLT-R116,SEE Black - 9K Pgs </t>
  </si>
  <si>
    <t>C-EXV 34 DRUM UNIT YELLOW</t>
  </si>
  <si>
    <t>C-EXV 34 DRUM UNIT CYAN</t>
  </si>
  <si>
    <t>C-EXV 34 DRUM UNIT MAGENTA</t>
  </si>
  <si>
    <t xml:space="preserve">Photoconductor Laser Lexmark 260X22G - 30K Pgs </t>
  </si>
  <si>
    <t>T650/T652</t>
  </si>
  <si>
    <t>Toner Laser Lexmark 50F2H00 High Yield - 5k Pgs</t>
  </si>
  <si>
    <t>MS310DN</t>
  </si>
  <si>
    <t>Imagine Unit Laser Lexmark 50F0Z00 -60k Pgs</t>
  </si>
  <si>
    <t>ΕΝΔΕΙΚΤΙΚΟΣ ΠΡΟΫΠΟΛΟΓΙΣΜΟΣ</t>
  </si>
  <si>
    <t>Σύνολο</t>
  </si>
  <si>
    <t>ΕΛΛΗΝΙΚΗ ΔΗΜΟΚΡΑΤΙΑ</t>
  </si>
  <si>
    <t>ΝΟΜΟΣ ΚΥΚΛΑΔΩΝ</t>
  </si>
  <si>
    <t>ΔΗΜΟΣ ΠΑΡΟΥ</t>
  </si>
  <si>
    <t>ΜΕΛΕΤΗ :</t>
  </si>
  <si>
    <t>ΑΝΑΛΩΣΙΜΑ ΕΚΤΥΠΩΤΩΝ - ΦΩΤΟΑΝΤΙΓΡΑΦΙΚΩΝ - ΠΕΡΙΦΕΡΕΙΑΚΩΝ ΣΥΣΚΕΥΩΝ</t>
  </si>
  <si>
    <t xml:space="preserve">ΑΥΤΟΤΕΛΕΣ ΤΜΗΜΑ ΠΡΟΓΡΑΜΜΑΤΙΣΜΟΥ </t>
  </si>
  <si>
    <t>ΟΡΓΑΝΩΣΗΣ &amp; ΠΛΗΡΟΦΟΡΙΚΗΣ</t>
  </si>
  <si>
    <t>ΑΡ. ΜΕΛΕΤΗΣ :</t>
  </si>
  <si>
    <t>01/2017</t>
  </si>
  <si>
    <t>Α/Α</t>
  </si>
  <si>
    <t>CPV</t>
  </si>
  <si>
    <t>Μονάδα</t>
  </si>
  <si>
    <t>Τιμή Μονάδας</t>
  </si>
  <si>
    <t>Τεμάχια</t>
  </si>
  <si>
    <t>ΚΑΤΑΣΚΕΥΑΣΤΗΣ 
ΕΙΔΟΣ
ΜΟΝΤΕΛΟ ΕΚΤΥΠΩΤΗ
ΚΩΔ. ΚΑΤΑΣΚΕΥΑΣΤΗ</t>
  </si>
  <si>
    <t>Τεμάχιο</t>
  </si>
  <si>
    <t>ΣΥΝΟΛΟ :</t>
  </si>
  <si>
    <t>Φ.Π.Α. (24%)</t>
  </si>
  <si>
    <t>ΤΕΛΙΚΟ ΣΥΝΟΛΟ :</t>
  </si>
  <si>
    <t>ΣΥΝΤΑΧΘΗΚΕ</t>
  </si>
  <si>
    <t>ΣΚΙΑΔΑΣ ΛΟΥΚΑΣ</t>
  </si>
  <si>
    <t>ΤΕΧΝΙΚΟΣ Η/Υ ΔΕ 38</t>
  </si>
  <si>
    <t>ΠΑΡΟΣ ΑΠΡΙΛΙΟΣ 2017</t>
  </si>
  <si>
    <t>ΘΕΩΡΗΘΗΚΕ</t>
  </si>
  <si>
    <t>ΤΑΪΡΗΣ ΙΩΑΝΝΗΣ</t>
  </si>
  <si>
    <t>ΠΟΛΙΤΙΚΟΣ ΜΗΧΑΝΙΚΟΣ</t>
  </si>
  <si>
    <t>ΠΡΟΫΠΟΛΟΓΙΣΜΟΣ ΠΡΟΣΦΟΡΑΣ</t>
  </si>
  <si>
    <t>υπογραφή -σφραγίδα</t>
  </si>
  <si>
    <t>Ο προσφέρων  ………../………../2017</t>
  </si>
  <si>
    <t xml:space="preserve">30125120-8 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</si>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</sst>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#,##0.00&quot; €&quot;"/>
    <numFmt numFmtId="165" formatCode="#,##0.00\ &quot;€&quot;"/>
  </numFmts>
  <fonts count="18">
    <font>
      <sz val="10"/>
      <name val="Arial"/>
    </font>
    <font>
      <sz val="10"/>
      <name val="Verdana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0"/>
      <name val="Calibri"/>
      <family val="2"/>
      <charset val="161"/>
    </font>
    <font>
      <sz val="10"/>
      <name val="Calibri"/>
      <family val="2"/>
      <charset val="161"/>
    </font>
    <font>
      <sz val="9"/>
      <name val="Calibri"/>
      <family val="2"/>
      <charset val="161"/>
    </font>
    <font>
      <sz val="11"/>
      <name val="Calibri"/>
      <family val="2"/>
      <charset val="161"/>
    </font>
    <font>
      <sz val="8"/>
      <name val="Arial"/>
    </font>
    <font>
      <b/>
      <sz val="12"/>
      <name val="Times New Roman"/>
      <family val="1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b/>
      <sz val="10"/>
      <name val="Arial"/>
    </font>
    <font>
      <sz val="12"/>
      <name val="Times New Roman"/>
      <family val="1"/>
      <charset val="161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b/>
      <sz val="9"/>
      <name val="Arial"/>
      <family val="2"/>
      <charset val="161"/>
    </font>
    <font>
      <u/>
      <sz val="10"/>
      <color theme="1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2" borderId="1"/>
    <xf numFmtId="0" fontId="1" fillId="0" borderId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0" fillId="0" borderId="0" xfId="0" applyFont="1"/>
    <xf numFmtId="0" fontId="0" fillId="0" borderId="0" xfId="0" applyAlignment="1">
      <alignment horizontal="right"/>
    </xf>
    <xf numFmtId="165" fontId="5" fillId="3" borderId="2" xfId="3" applyNumberFormat="1" applyFont="1" applyFill="1" applyBorder="1" applyAlignment="1">
      <alignment horizontal="right" vertical="center"/>
    </xf>
    <xf numFmtId="165" fontId="5" fillId="3" borderId="2" xfId="3" applyNumberFormat="1" applyFont="1" applyFill="1" applyBorder="1" applyAlignment="1">
      <alignment horizontal="right"/>
    </xf>
    <xf numFmtId="165" fontId="5" fillId="3" borderId="2" xfId="4" applyNumberFormat="1" applyFont="1" applyFill="1" applyBorder="1" applyAlignment="1">
      <alignment horizontal="right" vertical="center" wrapText="1"/>
    </xf>
    <xf numFmtId="165" fontId="5" fillId="3" borderId="2" xfId="3" applyNumberFormat="1" applyFont="1" applyFill="1" applyBorder="1" applyAlignment="1">
      <alignment horizontal="right" vertical="center" wrapText="1"/>
    </xf>
    <xf numFmtId="165" fontId="5" fillId="3" borderId="2" xfId="4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 wrapText="1"/>
    </xf>
    <xf numFmtId="165" fontId="5" fillId="0" borderId="2" xfId="5" applyNumberFormat="1" applyFont="1" applyBorder="1" applyAlignment="1" applyProtection="1">
      <alignment horizontal="right"/>
    </xf>
    <xf numFmtId="0" fontId="5" fillId="3" borderId="2" xfId="3" applyFont="1" applyFill="1" applyBorder="1" applyAlignment="1">
      <alignment horizontal="left"/>
    </xf>
    <xf numFmtId="0" fontId="5" fillId="3" borderId="2" xfId="3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right"/>
    </xf>
    <xf numFmtId="165" fontId="5" fillId="3" borderId="2" xfId="1" applyNumberFormat="1" applyFont="1" applyFill="1" applyBorder="1" applyAlignment="1">
      <alignment horizontal="right" wrapText="1"/>
    </xf>
    <xf numFmtId="165" fontId="7" fillId="0" borderId="2" xfId="1" applyNumberFormat="1" applyFont="1" applyFill="1" applyBorder="1" applyAlignment="1">
      <alignment horizontal="right" wrapText="1"/>
    </xf>
    <xf numFmtId="0" fontId="7" fillId="0" borderId="2" xfId="0" applyFont="1" applyBorder="1" applyAlignment="1">
      <alignment wrapText="1"/>
    </xf>
    <xf numFmtId="0" fontId="5" fillId="0" borderId="2" xfId="5" applyFont="1" applyBorder="1" applyAlignment="1" applyProtection="1"/>
    <xf numFmtId="0" fontId="10" fillId="0" borderId="0" xfId="0" applyFont="1"/>
    <xf numFmtId="0" fontId="10" fillId="0" borderId="0" xfId="0" applyFont="1" applyAlignment="1">
      <alignment horizontal="right"/>
    </xf>
    <xf numFmtId="0" fontId="9" fillId="4" borderId="2" xfId="3" applyFont="1" applyFill="1" applyBorder="1" applyAlignment="1">
      <alignment horizontal="center" vertical="center" wrapText="1"/>
    </xf>
    <xf numFmtId="164" fontId="9" fillId="4" borderId="2" xfId="3" applyNumberFormat="1" applyFont="1" applyFill="1" applyBorder="1" applyAlignment="1">
      <alignment horizontal="center" vertical="center" wrapText="1"/>
    </xf>
    <xf numFmtId="0" fontId="9" fillId="4" borderId="2" xfId="3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5" fillId="3" borderId="2" xfId="3" applyFont="1" applyFill="1" applyBorder="1" applyAlignment="1">
      <alignment horizontal="left" vertical="center" wrapText="1"/>
    </xf>
    <xf numFmtId="0" fontId="5" fillId="3" borderId="2" xfId="3" applyFont="1" applyFill="1" applyBorder="1" applyAlignment="1">
      <alignment horizontal="left" vertical="center"/>
    </xf>
    <xf numFmtId="0" fontId="0" fillId="0" borderId="2" xfId="0" applyBorder="1" applyAlignment="1">
      <alignment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left" vertical="center" wrapText="1"/>
    </xf>
    <xf numFmtId="0" fontId="5" fillId="3" borderId="2" xfId="4" applyFont="1" applyFill="1" applyBorder="1" applyAlignment="1">
      <alignment horizontal="left"/>
    </xf>
    <xf numFmtId="0" fontId="5" fillId="3" borderId="2" xfId="1" applyFont="1" applyFill="1" applyBorder="1" applyAlignment="1">
      <alignment horizontal="left"/>
    </xf>
    <xf numFmtId="0" fontId="6" fillId="0" borderId="2" xfId="0" applyFont="1" applyBorder="1"/>
    <xf numFmtId="0" fontId="5" fillId="3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Fill="1" applyBorder="1" applyAlignment="1">
      <alignment horizontal="left" wrapText="1"/>
    </xf>
    <xf numFmtId="0" fontId="7" fillId="0" borderId="2" xfId="1" applyFont="1" applyBorder="1" applyAlignment="1">
      <alignment horizontal="center"/>
    </xf>
    <xf numFmtId="0" fontId="7" fillId="0" borderId="2" xfId="1" applyFont="1" applyFill="1" applyBorder="1" applyAlignment="1">
      <alignment wrapText="1"/>
    </xf>
    <xf numFmtId="0" fontId="7" fillId="0" borderId="2" xfId="1" applyFont="1" applyFill="1" applyBorder="1" applyAlignment="1">
      <alignment horizontal="left" wrapText="1"/>
    </xf>
    <xf numFmtId="0" fontId="5" fillId="3" borderId="2" xfId="4" applyFont="1" applyFill="1" applyBorder="1" applyAlignment="1">
      <alignment horizontal="left" vertical="center"/>
    </xf>
    <xf numFmtId="0" fontId="5" fillId="3" borderId="2" xfId="3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left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165" fontId="4" fillId="3" borderId="2" xfId="3" applyNumberFormat="1" applyFont="1" applyFill="1" applyBorder="1" applyAlignment="1">
      <alignment horizontal="right" vertical="center" wrapText="1"/>
    </xf>
    <xf numFmtId="165" fontId="4" fillId="0" borderId="2" xfId="0" applyNumberFormat="1" applyFont="1" applyBorder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4" fontId="16" fillId="0" borderId="0" xfId="0" applyNumberFormat="1" applyFont="1" applyBorder="1" applyAlignment="1">
      <alignment horizontal="left" vertical="center" indent="4"/>
    </xf>
    <xf numFmtId="4" fontId="16" fillId="0" borderId="0" xfId="0" applyNumberFormat="1" applyFont="1" applyFill="1" applyBorder="1" applyAlignment="1">
      <alignment vertical="center"/>
    </xf>
    <xf numFmtId="4" fontId="0" fillId="0" borderId="0" xfId="0" applyNumberFormat="1"/>
    <xf numFmtId="0" fontId="0" fillId="0" borderId="2" xfId="0" applyBorder="1" applyAlignment="1">
      <alignment horizontal="center" wrapText="1"/>
    </xf>
    <xf numFmtId="0" fontId="12" fillId="0" borderId="3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</cellXfs>
  <cellStyles count="6">
    <cellStyle name="Excel Built-in Normal" xfId="1"/>
    <cellStyle name="Excel Built-in Output" xfId="2"/>
    <cellStyle name="Hyperlink" xfId="5" builtinId="8"/>
    <cellStyle name="Normal" xfId="0" builtinId="0"/>
    <cellStyle name="Κανονικό 2" xfId="3"/>
    <cellStyle name="Κανονικό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F3F3F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kroutz.gr/s/244488/Samsung-MLT-D1052S.html" TargetMode="External"/><Relationship Id="rId1" Type="http://schemas.openxmlformats.org/officeDocument/2006/relationships/hyperlink" Target="http://www.skroutz.gr/s/244488/Samsung-MLT-D1052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tabSelected="1" zoomScaleNormal="100" workbookViewId="0">
      <selection activeCell="N85" sqref="N85"/>
    </sheetView>
  </sheetViews>
  <sheetFormatPr defaultColWidth="11.42578125" defaultRowHeight="12.75"/>
  <cols>
    <col min="1" max="1" width="4.28515625" customWidth="1"/>
    <col min="2" max="2" width="26.7109375" hidden="1" customWidth="1"/>
    <col min="3" max="3" width="23.28515625" hidden="1" customWidth="1"/>
    <col min="4" max="4" width="28.42578125" hidden="1" customWidth="1"/>
    <col min="5" max="5" width="53.7109375" hidden="1" customWidth="1"/>
    <col min="6" max="6" width="42.5703125" customWidth="1"/>
    <col min="7" max="7" width="14.28515625" customWidth="1"/>
    <col min="8" max="8" width="10.42578125" customWidth="1"/>
    <col min="9" max="9" width="21.5703125" style="2" customWidth="1"/>
    <col min="10" max="10" width="14.28515625" customWidth="1"/>
    <col min="11" max="11" width="15.140625" customWidth="1"/>
  </cols>
  <sheetData>
    <row r="1" spans="1:11">
      <c r="A1" s="55" t="s">
        <v>99</v>
      </c>
      <c r="B1" s="55"/>
      <c r="C1" s="55"/>
      <c r="D1" s="55"/>
      <c r="E1" s="55"/>
      <c r="F1" s="55"/>
      <c r="H1" s="18" t="s">
        <v>102</v>
      </c>
      <c r="I1" s="56" t="s">
        <v>103</v>
      </c>
      <c r="J1" s="56"/>
      <c r="K1" s="56"/>
    </row>
    <row r="2" spans="1:11">
      <c r="A2" s="17" t="s">
        <v>100</v>
      </c>
      <c r="B2" s="17"/>
      <c r="C2" s="17"/>
      <c r="D2" s="17"/>
      <c r="E2" s="17"/>
      <c r="F2" s="17"/>
      <c r="H2" s="17"/>
      <c r="I2" s="56"/>
      <c r="J2" s="56"/>
      <c r="K2" s="56"/>
    </row>
    <row r="3" spans="1:11">
      <c r="A3" s="17" t="s">
        <v>101</v>
      </c>
      <c r="B3" s="17"/>
      <c r="C3" s="17"/>
      <c r="D3" s="17"/>
      <c r="E3" s="17"/>
      <c r="F3" s="17"/>
      <c r="H3" s="18" t="s">
        <v>106</v>
      </c>
      <c r="I3" s="56" t="s">
        <v>107</v>
      </c>
      <c r="J3" s="56"/>
      <c r="K3" s="56"/>
    </row>
    <row r="4" spans="1:11">
      <c r="A4" s="17" t="s">
        <v>104</v>
      </c>
      <c r="B4" s="17"/>
      <c r="C4" s="17"/>
      <c r="D4" s="17"/>
      <c r="E4" s="17"/>
      <c r="F4" s="17"/>
      <c r="I4" s="56"/>
      <c r="J4" s="56"/>
      <c r="K4" s="56"/>
    </row>
    <row r="5" spans="1:11">
      <c r="A5" s="17" t="s">
        <v>105</v>
      </c>
    </row>
    <row r="6" spans="1:11">
      <c r="A6" s="17"/>
    </row>
    <row r="7" spans="1:11" ht="15.75">
      <c r="A7" s="57" t="s">
        <v>97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9" spans="1:11" ht="69.75" customHeight="1">
      <c r="A9" s="40" t="s">
        <v>108</v>
      </c>
      <c r="B9" s="19"/>
      <c r="C9" s="19"/>
      <c r="D9" s="19"/>
      <c r="E9" s="19"/>
      <c r="F9" s="41" t="s">
        <v>113</v>
      </c>
      <c r="G9" s="40" t="s">
        <v>109</v>
      </c>
      <c r="H9" s="40" t="s">
        <v>110</v>
      </c>
      <c r="I9" s="20" t="s">
        <v>111</v>
      </c>
      <c r="J9" s="21" t="s">
        <v>112</v>
      </c>
      <c r="K9" s="20" t="s">
        <v>98</v>
      </c>
    </row>
    <row r="10" spans="1:11" ht="51">
      <c r="A10" s="22">
        <v>1</v>
      </c>
      <c r="B10" s="23" t="s">
        <v>0</v>
      </c>
      <c r="C10" s="23" t="s">
        <v>31</v>
      </c>
      <c r="D10" s="24" t="s">
        <v>93</v>
      </c>
      <c r="E10" s="24" t="s">
        <v>85</v>
      </c>
      <c r="F10" s="25" t="str">
        <f t="shared" ref="F10:F41" si="0">CONCATENATE(B10&amp;CHAR(10)&amp;C10&amp;CHAR(10)&amp;D10&amp;CHAR(10)&amp;E10)</f>
        <v>LEXMARK
LASER PRN BLK
T650/T652
Toner Laser Lexmark T650A11E Black 7K Pgs</v>
      </c>
      <c r="G10" s="51" t="s">
        <v>128</v>
      </c>
      <c r="H10" s="25" t="s">
        <v>114</v>
      </c>
      <c r="I10" s="3">
        <v>150</v>
      </c>
      <c r="J10" s="26">
        <v>3</v>
      </c>
      <c r="K10" s="6">
        <f>I10*J10</f>
        <v>450</v>
      </c>
    </row>
    <row r="11" spans="1:11" ht="63.75">
      <c r="A11" s="22">
        <f>A10+1</f>
        <v>2</v>
      </c>
      <c r="B11" s="23" t="s">
        <v>0</v>
      </c>
      <c r="C11" s="23" t="s">
        <v>31</v>
      </c>
      <c r="D11" s="24" t="s">
        <v>93</v>
      </c>
      <c r="E11" s="24" t="s">
        <v>92</v>
      </c>
      <c r="F11" s="25" t="str">
        <f t="shared" si="0"/>
        <v xml:space="preserve">LEXMARK
LASER PRN BLK
T650/T652
Photoconductor Laser Lexmark 260X22G - 30K Pgs </v>
      </c>
      <c r="G11" s="51" t="s">
        <v>128</v>
      </c>
      <c r="H11" s="25" t="s">
        <v>114</v>
      </c>
      <c r="I11" s="3">
        <v>43.95</v>
      </c>
      <c r="J11" s="26">
        <v>2</v>
      </c>
      <c r="K11" s="6">
        <f>I11*J11</f>
        <v>87.9</v>
      </c>
    </row>
    <row r="12" spans="1:11" ht="63.75">
      <c r="A12" s="22">
        <f t="shared" ref="A12:A60" si="1">A11+1</f>
        <v>3</v>
      </c>
      <c r="B12" s="27" t="s">
        <v>0</v>
      </c>
      <c r="C12" s="27" t="s">
        <v>31</v>
      </c>
      <c r="D12" s="27" t="s">
        <v>1</v>
      </c>
      <c r="E12" s="27" t="s">
        <v>81</v>
      </c>
      <c r="F12" s="25" t="str">
        <f t="shared" si="0"/>
        <v>LEXMARK
LASER PRN BLK
E460DN
Toner Laser Lexmark 260A11E Black Low Yield 3.5K Pgs</v>
      </c>
      <c r="G12" s="51" t="s">
        <v>128</v>
      </c>
      <c r="H12" s="25" t="s">
        <v>114</v>
      </c>
      <c r="I12" s="5">
        <v>105.49</v>
      </c>
      <c r="J12" s="26">
        <v>20</v>
      </c>
      <c r="K12" s="6">
        <f t="shared" ref="K12:K60" si="2">I12*J12</f>
        <v>2109.7999999999997</v>
      </c>
    </row>
    <row r="13" spans="1:11" ht="51">
      <c r="A13" s="22">
        <f t="shared" si="1"/>
        <v>4</v>
      </c>
      <c r="B13" s="23" t="s">
        <v>0</v>
      </c>
      <c r="C13" s="23" t="s">
        <v>31</v>
      </c>
      <c r="D13" s="23" t="s">
        <v>1</v>
      </c>
      <c r="E13" s="23" t="s">
        <v>40</v>
      </c>
      <c r="F13" s="25" t="str">
        <f t="shared" si="0"/>
        <v xml:space="preserve">LEXMARK
LASER PRN BLK
E460DN
260X22G Drum 30K </v>
      </c>
      <c r="G13" s="51" t="s">
        <v>128</v>
      </c>
      <c r="H13" s="25" t="s">
        <v>114</v>
      </c>
      <c r="I13" s="6">
        <v>40.03</v>
      </c>
      <c r="J13" s="26">
        <v>6</v>
      </c>
      <c r="K13" s="6">
        <f t="shared" si="2"/>
        <v>240.18</v>
      </c>
    </row>
    <row r="14" spans="1:11" ht="51">
      <c r="A14" s="22">
        <f t="shared" si="1"/>
        <v>5</v>
      </c>
      <c r="B14" s="23" t="s">
        <v>0</v>
      </c>
      <c r="C14" s="23" t="s">
        <v>31</v>
      </c>
      <c r="D14" s="24" t="s">
        <v>2</v>
      </c>
      <c r="E14" s="24" t="s">
        <v>3</v>
      </c>
      <c r="F14" s="25" t="str">
        <f t="shared" si="0"/>
        <v>LEXMARK
LASER PRN BLK
E352
250X22G  Photoconductor Unit</v>
      </c>
      <c r="G14" s="51" t="s">
        <v>128</v>
      </c>
      <c r="H14" s="25" t="s">
        <v>114</v>
      </c>
      <c r="I14" s="3">
        <v>43.68</v>
      </c>
      <c r="J14" s="26">
        <v>5</v>
      </c>
      <c r="K14" s="6">
        <f t="shared" si="2"/>
        <v>218.4</v>
      </c>
    </row>
    <row r="15" spans="1:11" ht="51">
      <c r="A15" s="22">
        <f t="shared" si="1"/>
        <v>6</v>
      </c>
      <c r="B15" s="23" t="s">
        <v>0</v>
      </c>
      <c r="C15" s="23" t="s">
        <v>31</v>
      </c>
      <c r="D15" s="24" t="s">
        <v>2</v>
      </c>
      <c r="E15" s="24" t="s">
        <v>46</v>
      </c>
      <c r="F15" s="25" t="str">
        <f t="shared" si="0"/>
        <v>LEXMARK
LASER PRN BLK
E352
E250A11E(3,5)</v>
      </c>
      <c r="G15" s="51" t="s">
        <v>128</v>
      </c>
      <c r="H15" s="25" t="s">
        <v>114</v>
      </c>
      <c r="I15" s="3">
        <v>85.8</v>
      </c>
      <c r="J15" s="26">
        <v>9</v>
      </c>
      <c r="K15" s="6">
        <f t="shared" si="2"/>
        <v>772.19999999999993</v>
      </c>
    </row>
    <row r="16" spans="1:11" ht="51">
      <c r="A16" s="22">
        <f t="shared" si="1"/>
        <v>7</v>
      </c>
      <c r="B16" s="23" t="s">
        <v>0</v>
      </c>
      <c r="C16" s="23" t="s">
        <v>31</v>
      </c>
      <c r="D16" s="24" t="s">
        <v>2</v>
      </c>
      <c r="E16" s="24" t="s">
        <v>45</v>
      </c>
      <c r="F16" s="25" t="str">
        <f t="shared" si="0"/>
        <v>LEXMARK
LASER PRN BLK
E352
E352H11E(9K)</v>
      </c>
      <c r="G16" s="51" t="s">
        <v>128</v>
      </c>
      <c r="H16" s="25" t="s">
        <v>114</v>
      </c>
      <c r="I16" s="3">
        <v>171.78</v>
      </c>
      <c r="J16" s="26">
        <v>3</v>
      </c>
      <c r="K16" s="6">
        <f t="shared" si="2"/>
        <v>515.34</v>
      </c>
    </row>
    <row r="17" spans="1:11" ht="51">
      <c r="A17" s="22">
        <f t="shared" si="1"/>
        <v>8</v>
      </c>
      <c r="B17" s="10" t="s">
        <v>0</v>
      </c>
      <c r="C17" s="23" t="s">
        <v>31</v>
      </c>
      <c r="D17" s="10" t="s">
        <v>25</v>
      </c>
      <c r="E17" s="10" t="s">
        <v>86</v>
      </c>
      <c r="F17" s="25" t="str">
        <f t="shared" si="0"/>
        <v>LEXMARK
LASER PRN BLK
T640
Toner Laser Lexmark 64016SE Black 6K Pgs</v>
      </c>
      <c r="G17" s="51" t="s">
        <v>128</v>
      </c>
      <c r="H17" s="25" t="s">
        <v>114</v>
      </c>
      <c r="I17" s="4">
        <v>125.1</v>
      </c>
      <c r="J17" s="11">
        <v>2</v>
      </c>
      <c r="K17" s="6">
        <f t="shared" si="2"/>
        <v>250.2</v>
      </c>
    </row>
    <row r="18" spans="1:11" ht="51">
      <c r="A18" s="22">
        <f t="shared" si="1"/>
        <v>9</v>
      </c>
      <c r="B18" s="10" t="s">
        <v>0</v>
      </c>
      <c r="C18" s="23" t="s">
        <v>31</v>
      </c>
      <c r="D18" s="10" t="s">
        <v>43</v>
      </c>
      <c r="E18" s="10" t="s">
        <v>41</v>
      </c>
      <c r="F18" s="25" t="str">
        <f t="shared" si="0"/>
        <v>LEXMARK
LASER PRN BLK
X340DN
X340A11G TONER</v>
      </c>
      <c r="G18" s="51" t="s">
        <v>128</v>
      </c>
      <c r="H18" s="25" t="s">
        <v>114</v>
      </c>
      <c r="I18" s="4">
        <v>89.4</v>
      </c>
      <c r="J18" s="11">
        <v>3</v>
      </c>
      <c r="K18" s="6">
        <f t="shared" si="2"/>
        <v>268.20000000000005</v>
      </c>
    </row>
    <row r="19" spans="1:11" ht="51">
      <c r="A19" s="22">
        <f t="shared" si="1"/>
        <v>10</v>
      </c>
      <c r="B19" s="10" t="s">
        <v>0</v>
      </c>
      <c r="C19" s="23" t="s">
        <v>31</v>
      </c>
      <c r="D19" s="10" t="s">
        <v>43</v>
      </c>
      <c r="E19" s="10" t="s">
        <v>42</v>
      </c>
      <c r="F19" s="25" t="str">
        <f t="shared" si="0"/>
        <v>LEXMARK
LASER PRN BLK
X340DN
X340H22G Photoconductor</v>
      </c>
      <c r="G19" s="51" t="s">
        <v>128</v>
      </c>
      <c r="H19" s="25" t="s">
        <v>114</v>
      </c>
      <c r="I19" s="4">
        <v>67.2</v>
      </c>
      <c r="J19" s="11">
        <v>3</v>
      </c>
      <c r="K19" s="6">
        <f t="shared" si="2"/>
        <v>201.60000000000002</v>
      </c>
    </row>
    <row r="20" spans="1:11" ht="51">
      <c r="A20" s="22">
        <f t="shared" si="1"/>
        <v>11</v>
      </c>
      <c r="B20" s="28" t="s">
        <v>0</v>
      </c>
      <c r="C20" s="28" t="s">
        <v>31</v>
      </c>
      <c r="D20" s="29" t="s">
        <v>8</v>
      </c>
      <c r="E20" s="29" t="s">
        <v>39</v>
      </c>
      <c r="F20" s="25" t="str">
        <f t="shared" si="0"/>
        <v>LEXMARK
LASER PRN BLK
MS610dn
γραφίτης μεγάλης διάρκειας (10K)50F2X00</v>
      </c>
      <c r="G20" s="51" t="s">
        <v>128</v>
      </c>
      <c r="H20" s="25" t="s">
        <v>114</v>
      </c>
      <c r="I20" s="12">
        <v>157.19999999999999</v>
      </c>
      <c r="J20" s="26">
        <v>8</v>
      </c>
      <c r="K20" s="6">
        <f t="shared" si="2"/>
        <v>1257.5999999999999</v>
      </c>
    </row>
    <row r="21" spans="1:11" ht="51">
      <c r="A21" s="22">
        <f t="shared" si="1"/>
        <v>12</v>
      </c>
      <c r="B21" s="28" t="s">
        <v>0</v>
      </c>
      <c r="C21" s="28" t="s">
        <v>31</v>
      </c>
      <c r="D21" s="29" t="s">
        <v>8</v>
      </c>
      <c r="E21" s="29" t="s">
        <v>44</v>
      </c>
      <c r="F21" s="25" t="str">
        <f t="shared" si="0"/>
        <v>LEXMARK
LASER PRN BLK
MS610dn
500Z Imaging Unit (60K)</v>
      </c>
      <c r="G21" s="51" t="s">
        <v>128</v>
      </c>
      <c r="H21" s="25" t="s">
        <v>114</v>
      </c>
      <c r="I21" s="12">
        <v>37.74</v>
      </c>
      <c r="J21" s="26">
        <v>3</v>
      </c>
      <c r="K21" s="6">
        <f t="shared" si="2"/>
        <v>113.22</v>
      </c>
    </row>
    <row r="22" spans="1:11" ht="51">
      <c r="A22" s="22">
        <f t="shared" si="1"/>
        <v>13</v>
      </c>
      <c r="B22" s="28" t="s">
        <v>0</v>
      </c>
      <c r="C22" s="30" t="s">
        <v>68</v>
      </c>
      <c r="D22" s="29" t="s">
        <v>34</v>
      </c>
      <c r="E22" s="31" t="s">
        <v>38</v>
      </c>
      <c r="F22" s="25" t="str">
        <f t="shared" si="0"/>
        <v>LEXMARK
Πολυμηχάνημα laser
MX310DN
γραφίτης μεγάλης διάρκειας (10K):60F2H00</v>
      </c>
      <c r="G22" s="51" t="s">
        <v>128</v>
      </c>
      <c r="H22" s="25" t="s">
        <v>114</v>
      </c>
      <c r="I22" s="13">
        <v>212.83</v>
      </c>
      <c r="J22" s="26">
        <v>6</v>
      </c>
      <c r="K22" s="6">
        <f t="shared" si="2"/>
        <v>1276.98</v>
      </c>
    </row>
    <row r="23" spans="1:11" ht="51">
      <c r="A23" s="22">
        <f t="shared" si="1"/>
        <v>14</v>
      </c>
      <c r="B23" s="28" t="s">
        <v>0</v>
      </c>
      <c r="C23" s="28" t="s">
        <v>31</v>
      </c>
      <c r="D23" s="29" t="s">
        <v>95</v>
      </c>
      <c r="E23" s="31" t="s">
        <v>96</v>
      </c>
      <c r="F23" s="25" t="str">
        <f t="shared" si="0"/>
        <v>LEXMARK
LASER PRN BLK
MS310DN
Imagine Unit Laser Lexmark 50F0Z00 -60k Pgs</v>
      </c>
      <c r="G23" s="51" t="s">
        <v>128</v>
      </c>
      <c r="H23" s="25" t="s">
        <v>114</v>
      </c>
      <c r="I23" s="13">
        <v>36.979999999999997</v>
      </c>
      <c r="J23" s="26">
        <v>1</v>
      </c>
      <c r="K23" s="6">
        <f t="shared" si="2"/>
        <v>36.979999999999997</v>
      </c>
    </row>
    <row r="24" spans="1:11" ht="63.75">
      <c r="A24" s="22">
        <f t="shared" si="1"/>
        <v>15</v>
      </c>
      <c r="B24" s="28" t="s">
        <v>0</v>
      </c>
      <c r="C24" s="28" t="s">
        <v>31</v>
      </c>
      <c r="D24" s="29" t="s">
        <v>95</v>
      </c>
      <c r="E24" s="31" t="s">
        <v>94</v>
      </c>
      <c r="F24" s="25" t="str">
        <f t="shared" si="0"/>
        <v>LEXMARK
LASER PRN BLK
MS310DN
Toner Laser Lexmark 50F2H00 High Yield - 5k Pgs</v>
      </c>
      <c r="G24" s="51" t="s">
        <v>128</v>
      </c>
      <c r="H24" s="25" t="s">
        <v>114</v>
      </c>
      <c r="I24" s="13">
        <v>125</v>
      </c>
      <c r="J24" s="26">
        <v>2</v>
      </c>
      <c r="K24" s="6">
        <f t="shared" si="2"/>
        <v>250</v>
      </c>
    </row>
    <row r="25" spans="1:11" ht="51">
      <c r="A25" s="22">
        <f t="shared" si="1"/>
        <v>16</v>
      </c>
      <c r="B25" s="23" t="s">
        <v>4</v>
      </c>
      <c r="C25" s="23" t="s">
        <v>31</v>
      </c>
      <c r="D25" s="23" t="s">
        <v>5</v>
      </c>
      <c r="E25" s="23" t="s">
        <v>63</v>
      </c>
      <c r="F25" s="25" t="str">
        <f t="shared" si="0"/>
        <v xml:space="preserve">HEWLETT PACKARD
LASER PRN BLK
HP 1320
HP LaserJet Q5949A </v>
      </c>
      <c r="G25" s="51" t="s">
        <v>128</v>
      </c>
      <c r="H25" s="25" t="s">
        <v>114</v>
      </c>
      <c r="I25" s="6">
        <v>90.8</v>
      </c>
      <c r="J25" s="26">
        <v>4</v>
      </c>
      <c r="K25" s="6">
        <f t="shared" si="2"/>
        <v>363.2</v>
      </c>
    </row>
    <row r="26" spans="1:11" ht="63.75">
      <c r="A26" s="22">
        <f t="shared" si="1"/>
        <v>17</v>
      </c>
      <c r="B26" s="10" t="s">
        <v>4</v>
      </c>
      <c r="C26" s="10" t="s">
        <v>32</v>
      </c>
      <c r="D26" s="10" t="s">
        <v>24</v>
      </c>
      <c r="E26" s="10" t="s">
        <v>74</v>
      </c>
      <c r="F26" s="25" t="str">
        <f t="shared" si="0"/>
        <v xml:space="preserve">HEWLETT PACKARD
PLOTTER
T1100
ΜΕΛΑΝΙ HP 72  PHOTO BLACK ( C9370A ) 72 130ml </v>
      </c>
      <c r="G26" s="51" t="s">
        <v>128</v>
      </c>
      <c r="H26" s="25" t="s">
        <v>114</v>
      </c>
      <c r="I26" s="4">
        <v>67.739999999999995</v>
      </c>
      <c r="J26" s="11">
        <v>3</v>
      </c>
      <c r="K26" s="6">
        <f t="shared" si="2"/>
        <v>203.21999999999997</v>
      </c>
    </row>
    <row r="27" spans="1:11" ht="51">
      <c r="A27" s="22">
        <f t="shared" si="1"/>
        <v>18</v>
      </c>
      <c r="B27" s="10" t="s">
        <v>4</v>
      </c>
      <c r="C27" s="10" t="s">
        <v>32</v>
      </c>
      <c r="D27" s="10" t="s">
        <v>24</v>
      </c>
      <c r="E27" s="10" t="s">
        <v>73</v>
      </c>
      <c r="F27" s="25" t="str">
        <f t="shared" si="0"/>
        <v xml:space="preserve">HEWLETT PACKARD
PLOTTER
T1100
ΜΕΛΑΝΙ HP 72  YELLOW ( C9373A ) 72 130ml </v>
      </c>
      <c r="G27" s="51" t="s">
        <v>128</v>
      </c>
      <c r="H27" s="25" t="s">
        <v>114</v>
      </c>
      <c r="I27" s="4">
        <v>67.739999999999995</v>
      </c>
      <c r="J27" s="11">
        <v>2</v>
      </c>
      <c r="K27" s="6">
        <f t="shared" si="2"/>
        <v>135.47999999999999</v>
      </c>
    </row>
    <row r="28" spans="1:11" ht="51">
      <c r="A28" s="22">
        <f t="shared" si="1"/>
        <v>19</v>
      </c>
      <c r="B28" s="10" t="s">
        <v>4</v>
      </c>
      <c r="C28" s="10" t="s">
        <v>32</v>
      </c>
      <c r="D28" s="10" t="s">
        <v>24</v>
      </c>
      <c r="E28" s="10" t="s">
        <v>72</v>
      </c>
      <c r="F28" s="25" t="str">
        <f t="shared" si="0"/>
        <v xml:space="preserve">HEWLETT PACKARD
PLOTTER
T1100
ΜΕΛΑΝΙ HP 72 CYAN ( C9371A ) 72 130ml </v>
      </c>
      <c r="G28" s="51" t="s">
        <v>128</v>
      </c>
      <c r="H28" s="25" t="s">
        <v>114</v>
      </c>
      <c r="I28" s="4">
        <v>67.739999999999995</v>
      </c>
      <c r="J28" s="11">
        <v>2</v>
      </c>
      <c r="K28" s="6">
        <f t="shared" si="2"/>
        <v>135.47999999999999</v>
      </c>
    </row>
    <row r="29" spans="1:11" ht="51">
      <c r="A29" s="22">
        <f t="shared" si="1"/>
        <v>20</v>
      </c>
      <c r="B29" s="10" t="s">
        <v>4</v>
      </c>
      <c r="C29" s="10" t="s">
        <v>32</v>
      </c>
      <c r="D29" s="10" t="s">
        <v>24</v>
      </c>
      <c r="E29" s="10" t="s">
        <v>71</v>
      </c>
      <c r="F29" s="25" t="str">
        <f t="shared" si="0"/>
        <v xml:space="preserve">HEWLETT PACKARD
PLOTTER
T1100
ΜΕΛΑΝΙ HP 72 MAGENTA (C9372A) 130ml </v>
      </c>
      <c r="G29" s="51" t="s">
        <v>128</v>
      </c>
      <c r="H29" s="25" t="s">
        <v>114</v>
      </c>
      <c r="I29" s="4">
        <v>67.739999999999995</v>
      </c>
      <c r="J29" s="11">
        <v>2</v>
      </c>
      <c r="K29" s="6">
        <f t="shared" si="2"/>
        <v>135.47999999999999</v>
      </c>
    </row>
    <row r="30" spans="1:11" ht="51">
      <c r="A30" s="22">
        <f t="shared" si="1"/>
        <v>21</v>
      </c>
      <c r="B30" s="10" t="s">
        <v>4</v>
      </c>
      <c r="C30" s="10" t="s">
        <v>32</v>
      </c>
      <c r="D30" s="10" t="s">
        <v>24</v>
      </c>
      <c r="E30" s="10" t="s">
        <v>70</v>
      </c>
      <c r="F30" s="25" t="str">
        <f t="shared" si="0"/>
        <v xml:space="preserve">HEWLETT PACKARD
PLOTTER
T1100
ΜΕΛΑΝΙ HP 72 GRAY (C9374A) 130ml </v>
      </c>
      <c r="G30" s="51" t="s">
        <v>128</v>
      </c>
      <c r="H30" s="25" t="s">
        <v>114</v>
      </c>
      <c r="I30" s="4">
        <v>67.739999999999995</v>
      </c>
      <c r="J30" s="11">
        <v>2</v>
      </c>
      <c r="K30" s="6">
        <f t="shared" si="2"/>
        <v>135.47999999999999</v>
      </c>
    </row>
    <row r="31" spans="1:11" ht="51">
      <c r="A31" s="22">
        <f t="shared" si="1"/>
        <v>22</v>
      </c>
      <c r="B31" s="28" t="s">
        <v>28</v>
      </c>
      <c r="C31" s="23" t="s">
        <v>31</v>
      </c>
      <c r="D31" s="28" t="s">
        <v>6</v>
      </c>
      <c r="E31" s="28" t="s">
        <v>7</v>
      </c>
      <c r="F31" s="25" t="str">
        <f t="shared" si="0"/>
        <v>EPSON 
LASER PRN BLK
EPL6200/6200L
Epson C13S050167</v>
      </c>
      <c r="G31" s="51" t="s">
        <v>128</v>
      </c>
      <c r="H31" s="25" t="s">
        <v>114</v>
      </c>
      <c r="I31" s="7">
        <v>96.24</v>
      </c>
      <c r="J31" s="26">
        <v>1</v>
      </c>
      <c r="K31" s="6">
        <f t="shared" si="2"/>
        <v>96.24</v>
      </c>
    </row>
    <row r="32" spans="1:11" ht="51">
      <c r="A32" s="22">
        <f t="shared" si="1"/>
        <v>23</v>
      </c>
      <c r="B32" s="28" t="s">
        <v>28</v>
      </c>
      <c r="C32" s="23" t="s">
        <v>31</v>
      </c>
      <c r="D32" s="28" t="s">
        <v>47</v>
      </c>
      <c r="E32" s="28" t="s">
        <v>48</v>
      </c>
      <c r="F32" s="25" t="str">
        <f t="shared" si="0"/>
        <v>EPSON 
LASER PRN BLK
M 1200
Epson Toner S050520 Black</v>
      </c>
      <c r="G32" s="51" t="s">
        <v>128</v>
      </c>
      <c r="H32" s="25" t="s">
        <v>114</v>
      </c>
      <c r="I32" s="7">
        <v>72.83</v>
      </c>
      <c r="J32" s="26">
        <v>3</v>
      </c>
      <c r="K32" s="6">
        <f t="shared" si="2"/>
        <v>218.49</v>
      </c>
    </row>
    <row r="33" spans="1:11" ht="51">
      <c r="A33" s="22">
        <f t="shared" si="1"/>
        <v>24</v>
      </c>
      <c r="B33" s="28" t="s">
        <v>28</v>
      </c>
      <c r="C33" s="23" t="s">
        <v>31</v>
      </c>
      <c r="D33" s="28" t="s">
        <v>47</v>
      </c>
      <c r="E33" s="28" t="s">
        <v>49</v>
      </c>
      <c r="F33" s="25" t="str">
        <f t="shared" si="0"/>
        <v>EPSON 
LASER PRN BLK
M 1200
Photoconductor EPSON Black C13S051099</v>
      </c>
      <c r="G33" s="51" t="s">
        <v>128</v>
      </c>
      <c r="H33" s="25" t="s">
        <v>114</v>
      </c>
      <c r="I33" s="7">
        <v>97.09</v>
      </c>
      <c r="J33" s="26">
        <v>2</v>
      </c>
      <c r="K33" s="6">
        <f t="shared" si="2"/>
        <v>194.18</v>
      </c>
    </row>
    <row r="34" spans="1:11" ht="51.75">
      <c r="A34" s="22">
        <f t="shared" si="1"/>
        <v>25</v>
      </c>
      <c r="B34" s="32" t="s">
        <v>18</v>
      </c>
      <c r="C34" s="32" t="s">
        <v>27</v>
      </c>
      <c r="D34" s="33" t="s">
        <v>10</v>
      </c>
      <c r="E34" s="33" t="s">
        <v>11</v>
      </c>
      <c r="F34" s="25" t="str">
        <f t="shared" si="0"/>
        <v>CANON 
ΦΩΤΟΑΝΤΙΓΡΑΦΙΚΟ
CANON 5045i
C-EXV 28 BLACK</v>
      </c>
      <c r="G34" s="51" t="s">
        <v>128</v>
      </c>
      <c r="H34" s="25" t="s">
        <v>114</v>
      </c>
      <c r="I34" s="8">
        <v>58.8</v>
      </c>
      <c r="J34" s="34">
        <v>4</v>
      </c>
      <c r="K34" s="6">
        <f t="shared" si="2"/>
        <v>235.2</v>
      </c>
    </row>
    <row r="35" spans="1:11" ht="51.75">
      <c r="A35" s="22">
        <f t="shared" si="1"/>
        <v>26</v>
      </c>
      <c r="B35" s="32" t="s">
        <v>18</v>
      </c>
      <c r="C35" s="32" t="s">
        <v>27</v>
      </c>
      <c r="D35" s="35" t="s">
        <v>10</v>
      </c>
      <c r="E35" s="33" t="s">
        <v>12</v>
      </c>
      <c r="F35" s="25" t="str">
        <f t="shared" si="0"/>
        <v>CANON 
ΦΩΤΟΑΝΤΙΓΡΑΦΙΚΟ
CANON 5045i
C-EXV 28 MAGENTA</v>
      </c>
      <c r="G35" s="51" t="s">
        <v>128</v>
      </c>
      <c r="H35" s="25" t="s">
        <v>114</v>
      </c>
      <c r="I35" s="8">
        <v>144</v>
      </c>
      <c r="J35" s="34">
        <v>3</v>
      </c>
      <c r="K35" s="6">
        <f t="shared" si="2"/>
        <v>432</v>
      </c>
    </row>
    <row r="36" spans="1:11" ht="51.75">
      <c r="A36" s="22">
        <f t="shared" si="1"/>
        <v>27</v>
      </c>
      <c r="B36" s="32" t="s">
        <v>18</v>
      </c>
      <c r="C36" s="32" t="s">
        <v>27</v>
      </c>
      <c r="D36" s="35" t="s">
        <v>10</v>
      </c>
      <c r="E36" s="33" t="s">
        <v>13</v>
      </c>
      <c r="F36" s="25" t="str">
        <f t="shared" si="0"/>
        <v>CANON 
ΦΩΤΟΑΝΤΙΓΡΑΦΙΚΟ
CANON 5045i
C-EXV 28 CYAN</v>
      </c>
      <c r="G36" s="51" t="s">
        <v>128</v>
      </c>
      <c r="H36" s="25" t="s">
        <v>114</v>
      </c>
      <c r="I36" s="8">
        <v>144</v>
      </c>
      <c r="J36" s="34">
        <v>3</v>
      </c>
      <c r="K36" s="6">
        <f t="shared" si="2"/>
        <v>432</v>
      </c>
    </row>
    <row r="37" spans="1:11" ht="51.75">
      <c r="A37" s="22">
        <f t="shared" si="1"/>
        <v>28</v>
      </c>
      <c r="B37" s="32" t="s">
        <v>18</v>
      </c>
      <c r="C37" s="32" t="s">
        <v>27</v>
      </c>
      <c r="D37" s="35" t="s">
        <v>10</v>
      </c>
      <c r="E37" s="36" t="s">
        <v>14</v>
      </c>
      <c r="F37" s="25" t="str">
        <f t="shared" si="0"/>
        <v>CANON 
ΦΩΤΟΑΝΤΙΓΡΑΦΙΚΟ
CANON 5045i
C-EXV 28 YELLOW</v>
      </c>
      <c r="G37" s="51" t="s">
        <v>128</v>
      </c>
      <c r="H37" s="25" t="s">
        <v>114</v>
      </c>
      <c r="I37" s="14">
        <v>144</v>
      </c>
      <c r="J37" s="34">
        <v>3</v>
      </c>
      <c r="K37" s="6">
        <f t="shared" si="2"/>
        <v>432</v>
      </c>
    </row>
    <row r="38" spans="1:11" ht="51.75">
      <c r="A38" s="22">
        <f t="shared" si="1"/>
        <v>29</v>
      </c>
      <c r="B38" s="32" t="s">
        <v>18</v>
      </c>
      <c r="C38" s="32" t="s">
        <v>27</v>
      </c>
      <c r="D38" s="35" t="s">
        <v>10</v>
      </c>
      <c r="E38" s="33" t="s">
        <v>50</v>
      </c>
      <c r="F38" s="25" t="str">
        <f t="shared" si="0"/>
        <v>CANON 
ΦΩΤΟΑΝΤΙΓΡΑΦΙΚΟ
CANON 5045i
C-EXV 28 DRUM UNIT COLOR</v>
      </c>
      <c r="G38" s="51" t="s">
        <v>128</v>
      </c>
      <c r="H38" s="25" t="s">
        <v>114</v>
      </c>
      <c r="I38" s="8">
        <v>237.6</v>
      </c>
      <c r="J38" s="34">
        <v>3</v>
      </c>
      <c r="K38" s="6">
        <f t="shared" si="2"/>
        <v>712.8</v>
      </c>
    </row>
    <row r="39" spans="1:11" ht="51.75">
      <c r="A39" s="22">
        <f t="shared" si="1"/>
        <v>30</v>
      </c>
      <c r="B39" s="32" t="s">
        <v>18</v>
      </c>
      <c r="C39" s="32" t="s">
        <v>27</v>
      </c>
      <c r="D39" s="35" t="s">
        <v>10</v>
      </c>
      <c r="E39" s="33" t="s">
        <v>51</v>
      </c>
      <c r="F39" s="25" t="str">
        <f t="shared" si="0"/>
        <v>CANON 
ΦΩΤΟΑΝΤΙΓΡΑΦΙΚΟ
CANON 5045i
C-EXV 28 DRUM UNIT BLACK</v>
      </c>
      <c r="G39" s="51" t="s">
        <v>128</v>
      </c>
      <c r="H39" s="25" t="s">
        <v>114</v>
      </c>
      <c r="I39" s="8">
        <v>183.6</v>
      </c>
      <c r="J39" s="34">
        <v>3</v>
      </c>
      <c r="K39" s="6">
        <f t="shared" si="2"/>
        <v>550.79999999999995</v>
      </c>
    </row>
    <row r="40" spans="1:11" ht="51">
      <c r="A40" s="22">
        <f t="shared" si="1"/>
        <v>31</v>
      </c>
      <c r="B40" s="32" t="s">
        <v>18</v>
      </c>
      <c r="C40" s="32" t="s">
        <v>27</v>
      </c>
      <c r="D40" s="28" t="s">
        <v>16</v>
      </c>
      <c r="E40" s="28" t="s">
        <v>53</v>
      </c>
      <c r="F40" s="25" t="str">
        <f t="shared" si="0"/>
        <v xml:space="preserve">CANON 
ΦΩΤΟΑΝΤΙΓΡΑΦΙΚΟ
IR 2535i
C-EXV 32  Canon Toner </v>
      </c>
      <c r="G40" s="51" t="s">
        <v>128</v>
      </c>
      <c r="H40" s="25" t="s">
        <v>114</v>
      </c>
      <c r="I40" s="7">
        <v>48.48</v>
      </c>
      <c r="J40" s="26">
        <v>3</v>
      </c>
      <c r="K40" s="6">
        <f t="shared" si="2"/>
        <v>145.44</v>
      </c>
    </row>
    <row r="41" spans="1:11" ht="51">
      <c r="A41" s="22">
        <f t="shared" si="1"/>
        <v>32</v>
      </c>
      <c r="B41" s="32" t="s">
        <v>18</v>
      </c>
      <c r="C41" s="32" t="s">
        <v>27</v>
      </c>
      <c r="D41" s="10" t="s">
        <v>15</v>
      </c>
      <c r="E41" s="10" t="s">
        <v>54</v>
      </c>
      <c r="F41" s="25" t="str">
        <f t="shared" si="0"/>
        <v xml:space="preserve">CANON 
ΦΩΤΟΑΝΤΙΓΡΑΦΙΚΟ
IR 2018
C-EXV14 Black 0384B002 Canon Toner </v>
      </c>
      <c r="G41" s="51" t="s">
        <v>128</v>
      </c>
      <c r="H41" s="25" t="s">
        <v>114</v>
      </c>
      <c r="I41" s="4">
        <v>24.3</v>
      </c>
      <c r="J41" s="26">
        <v>4</v>
      </c>
      <c r="K41" s="6">
        <f t="shared" si="2"/>
        <v>97.2</v>
      </c>
    </row>
    <row r="42" spans="1:11" ht="51">
      <c r="A42" s="22">
        <f t="shared" si="1"/>
        <v>33</v>
      </c>
      <c r="B42" s="32" t="s">
        <v>18</v>
      </c>
      <c r="C42" s="32" t="s">
        <v>27</v>
      </c>
      <c r="D42" s="28" t="s">
        <v>52</v>
      </c>
      <c r="E42" s="28" t="s">
        <v>55</v>
      </c>
      <c r="F42" s="25" t="str">
        <f t="shared" ref="F42:F60" si="3">CONCATENATE(B42&amp;CHAR(10)&amp;C42&amp;CHAR(10)&amp;D42&amp;CHAR(10)&amp;E42)</f>
        <v xml:space="preserve">CANON 
ΦΩΤΟΑΝΤΙΓΡΑΦΙΚΟ
IR 1024A
C-EXV 18  Canon Toner </v>
      </c>
      <c r="G42" s="51" t="s">
        <v>128</v>
      </c>
      <c r="H42" s="25" t="s">
        <v>114</v>
      </c>
      <c r="I42" s="7">
        <v>36.68</v>
      </c>
      <c r="J42" s="26">
        <v>3</v>
      </c>
      <c r="K42" s="6">
        <f t="shared" si="2"/>
        <v>110.03999999999999</v>
      </c>
    </row>
    <row r="43" spans="1:11" ht="51">
      <c r="A43" s="22">
        <f t="shared" si="1"/>
        <v>34</v>
      </c>
      <c r="B43" s="10" t="s">
        <v>19</v>
      </c>
      <c r="C43" s="10" t="s">
        <v>56</v>
      </c>
      <c r="D43" s="10" t="s">
        <v>20</v>
      </c>
      <c r="E43" s="10" t="s">
        <v>21</v>
      </c>
      <c r="F43" s="25" t="str">
        <f t="shared" si="3"/>
        <v>CANON
FAX
i-SENSYS  MF6680dn 
CRG720</v>
      </c>
      <c r="G43" s="51" t="s">
        <v>128</v>
      </c>
      <c r="H43" s="25" t="s">
        <v>114</v>
      </c>
      <c r="I43" s="4">
        <v>140.16</v>
      </c>
      <c r="J43" s="11">
        <v>4</v>
      </c>
      <c r="K43" s="6">
        <f t="shared" si="2"/>
        <v>560.64</v>
      </c>
    </row>
    <row r="44" spans="1:11" ht="51">
      <c r="A44" s="22">
        <f t="shared" si="1"/>
        <v>35</v>
      </c>
      <c r="B44" s="10" t="s">
        <v>19</v>
      </c>
      <c r="C44" s="32" t="s">
        <v>27</v>
      </c>
      <c r="D44" s="10" t="s">
        <v>57</v>
      </c>
      <c r="E44" s="10" t="s">
        <v>58</v>
      </c>
      <c r="F44" s="25" t="str">
        <f t="shared" si="3"/>
        <v>CANON
ΦΩΤΟΑΝΤΙΓΡΑΦΙΚΟ
IR2530i
C-EXV33 BK black toner</v>
      </c>
      <c r="G44" s="51" t="s">
        <v>128</v>
      </c>
      <c r="H44" s="25" t="s">
        <v>114</v>
      </c>
      <c r="I44" s="4">
        <v>36.729999999999997</v>
      </c>
      <c r="J44" s="11">
        <v>4</v>
      </c>
      <c r="K44" s="6">
        <f t="shared" si="2"/>
        <v>146.91999999999999</v>
      </c>
    </row>
    <row r="45" spans="1:11" ht="51">
      <c r="A45" s="22">
        <f t="shared" si="1"/>
        <v>36</v>
      </c>
      <c r="B45" s="10" t="s">
        <v>19</v>
      </c>
      <c r="C45" s="37" t="s">
        <v>33</v>
      </c>
      <c r="D45" s="23" t="s">
        <v>61</v>
      </c>
      <c r="E45" s="10" t="s">
        <v>22</v>
      </c>
      <c r="F45" s="25" t="str">
        <f t="shared" si="3"/>
        <v>CANON
ΕΓΧΡΩΜ.ΦΩΤΟΑΝΤ
IR-C2020L/C2220i
C-EXV 34 MAGENDA TONER</v>
      </c>
      <c r="G45" s="51" t="s">
        <v>128</v>
      </c>
      <c r="H45" s="25" t="s">
        <v>114</v>
      </c>
      <c r="I45" s="4">
        <v>91.2</v>
      </c>
      <c r="J45" s="11">
        <v>4</v>
      </c>
      <c r="K45" s="6">
        <f t="shared" si="2"/>
        <v>364.8</v>
      </c>
    </row>
    <row r="46" spans="1:11" ht="51">
      <c r="A46" s="22">
        <f t="shared" si="1"/>
        <v>37</v>
      </c>
      <c r="B46" s="10" t="s">
        <v>19</v>
      </c>
      <c r="C46" s="37" t="s">
        <v>33</v>
      </c>
      <c r="D46" s="23" t="s">
        <v>61</v>
      </c>
      <c r="E46" s="10" t="s">
        <v>23</v>
      </c>
      <c r="F46" s="25" t="str">
        <f t="shared" si="3"/>
        <v>CANON
ΕΓΧΡΩΜ.ΦΩΤΟΑΝΤ
IR-C2020L/C2220i
C-EXV 34 YELLOW TONER</v>
      </c>
      <c r="G46" s="51" t="s">
        <v>128</v>
      </c>
      <c r="H46" s="25" t="s">
        <v>114</v>
      </c>
      <c r="I46" s="4">
        <v>91.29</v>
      </c>
      <c r="J46" s="11">
        <v>4</v>
      </c>
      <c r="K46" s="6">
        <f t="shared" si="2"/>
        <v>365.16</v>
      </c>
    </row>
    <row r="47" spans="1:11" ht="51">
      <c r="A47" s="22">
        <f t="shared" si="1"/>
        <v>38</v>
      </c>
      <c r="B47" s="24" t="s">
        <v>19</v>
      </c>
      <c r="C47" s="37" t="s">
        <v>33</v>
      </c>
      <c r="D47" s="23" t="s">
        <v>61</v>
      </c>
      <c r="E47" s="24" t="s">
        <v>60</v>
      </c>
      <c r="F47" s="25" t="str">
        <f t="shared" si="3"/>
        <v>CANON
ΕΓΧΡΩΜ.ΦΩΤΟΑΝΤ
IR-C2020L/C2220i
C-EXV 34 CYAN TONER</v>
      </c>
      <c r="G47" s="51" t="s">
        <v>128</v>
      </c>
      <c r="H47" s="25" t="s">
        <v>114</v>
      </c>
      <c r="I47" s="3">
        <v>91.2</v>
      </c>
      <c r="J47" s="38">
        <v>4</v>
      </c>
      <c r="K47" s="6">
        <f t="shared" si="2"/>
        <v>364.8</v>
      </c>
    </row>
    <row r="48" spans="1:11" ht="51">
      <c r="A48" s="22">
        <f t="shared" si="1"/>
        <v>39</v>
      </c>
      <c r="B48" s="24" t="s">
        <v>19</v>
      </c>
      <c r="C48" s="37" t="s">
        <v>33</v>
      </c>
      <c r="D48" s="23" t="s">
        <v>61</v>
      </c>
      <c r="E48" s="24" t="s">
        <v>62</v>
      </c>
      <c r="F48" s="25" t="str">
        <f t="shared" si="3"/>
        <v>CANON
ΕΓΧΡΩΜ.ΦΩΤΟΑΝΤ
IR-C2020L/C2220i
C-EXV 34 BLACK TONER</v>
      </c>
      <c r="G48" s="51" t="s">
        <v>128</v>
      </c>
      <c r="H48" s="25" t="s">
        <v>114</v>
      </c>
      <c r="I48" s="3">
        <v>31.14</v>
      </c>
      <c r="J48" s="38">
        <v>3</v>
      </c>
      <c r="K48" s="6">
        <f t="shared" si="2"/>
        <v>93.42</v>
      </c>
    </row>
    <row r="49" spans="1:11" ht="51">
      <c r="A49" s="22">
        <f t="shared" si="1"/>
        <v>40</v>
      </c>
      <c r="B49" s="10" t="s">
        <v>19</v>
      </c>
      <c r="C49" s="37" t="s">
        <v>33</v>
      </c>
      <c r="D49" s="23" t="s">
        <v>59</v>
      </c>
      <c r="E49" s="10" t="s">
        <v>69</v>
      </c>
      <c r="F49" s="25" t="str">
        <f t="shared" si="3"/>
        <v>CANON
ΕΓΧΡΩΜ.ΦΩΤΟΑΝΤ
IR-C2020L
C-EXV 34 DRUM UNIT BLACK</v>
      </c>
      <c r="G49" s="51" t="s">
        <v>128</v>
      </c>
      <c r="H49" s="25" t="s">
        <v>114</v>
      </c>
      <c r="I49" s="4">
        <v>99</v>
      </c>
      <c r="J49" s="11">
        <v>3</v>
      </c>
      <c r="K49" s="6">
        <f t="shared" si="2"/>
        <v>297</v>
      </c>
    </row>
    <row r="50" spans="1:11" ht="51">
      <c r="A50" s="22">
        <f t="shared" si="1"/>
        <v>41</v>
      </c>
      <c r="B50" s="10" t="s">
        <v>19</v>
      </c>
      <c r="C50" s="37" t="s">
        <v>33</v>
      </c>
      <c r="D50" s="23" t="s">
        <v>59</v>
      </c>
      <c r="E50" s="10" t="s">
        <v>89</v>
      </c>
      <c r="F50" s="25" t="str">
        <f t="shared" si="3"/>
        <v>CANON
ΕΓΧΡΩΜ.ΦΩΤΟΑΝΤ
IR-C2020L
C-EXV 34 DRUM UNIT YELLOW</v>
      </c>
      <c r="G50" s="51" t="s">
        <v>128</v>
      </c>
      <c r="H50" s="25" t="s">
        <v>114</v>
      </c>
      <c r="I50" s="4">
        <v>120</v>
      </c>
      <c r="J50" s="11">
        <v>3</v>
      </c>
      <c r="K50" s="6">
        <f t="shared" si="2"/>
        <v>360</v>
      </c>
    </row>
    <row r="51" spans="1:11" ht="51">
      <c r="A51" s="22">
        <f t="shared" si="1"/>
        <v>42</v>
      </c>
      <c r="B51" s="10" t="s">
        <v>19</v>
      </c>
      <c r="C51" s="37" t="s">
        <v>33</v>
      </c>
      <c r="D51" s="23" t="s">
        <v>59</v>
      </c>
      <c r="E51" s="10" t="s">
        <v>90</v>
      </c>
      <c r="F51" s="25" t="str">
        <f t="shared" si="3"/>
        <v>CANON
ΕΓΧΡΩΜ.ΦΩΤΟΑΝΤ
IR-C2020L
C-EXV 34 DRUM UNIT CYAN</v>
      </c>
      <c r="G51" s="51" t="s">
        <v>128</v>
      </c>
      <c r="H51" s="25" t="s">
        <v>114</v>
      </c>
      <c r="I51" s="4">
        <v>120</v>
      </c>
      <c r="J51" s="11">
        <v>3</v>
      </c>
      <c r="K51" s="6">
        <f t="shared" si="2"/>
        <v>360</v>
      </c>
    </row>
    <row r="52" spans="1:11" ht="51">
      <c r="A52" s="22">
        <f t="shared" si="1"/>
        <v>43</v>
      </c>
      <c r="B52" s="10" t="s">
        <v>19</v>
      </c>
      <c r="C52" s="37" t="s">
        <v>33</v>
      </c>
      <c r="D52" s="23" t="s">
        <v>59</v>
      </c>
      <c r="E52" s="10" t="s">
        <v>91</v>
      </c>
      <c r="F52" s="25" t="str">
        <f t="shared" si="3"/>
        <v>CANON
ΕΓΧΡΩΜ.ΦΩΤΟΑΝΤ
IR-C2020L
C-EXV 34 DRUM UNIT MAGENTA</v>
      </c>
      <c r="G52" s="51" t="s">
        <v>128</v>
      </c>
      <c r="H52" s="25" t="s">
        <v>114</v>
      </c>
      <c r="I52" s="4">
        <v>120</v>
      </c>
      <c r="J52" s="11">
        <v>2</v>
      </c>
      <c r="K52" s="6">
        <f t="shared" si="2"/>
        <v>240</v>
      </c>
    </row>
    <row r="53" spans="1:11" ht="51">
      <c r="A53" s="22">
        <f t="shared" si="1"/>
        <v>44</v>
      </c>
      <c r="B53" s="28" t="s">
        <v>29</v>
      </c>
      <c r="C53" s="32" t="s">
        <v>27</v>
      </c>
      <c r="D53" s="31" t="s">
        <v>35</v>
      </c>
      <c r="E53" s="39" t="s">
        <v>36</v>
      </c>
      <c r="F53" s="25" t="str">
        <f t="shared" si="3"/>
        <v>KYOCERA 
ΦΩΤΟΑΝΤΙΓΡΑΦΙΚΟ
KYOCERA KM 1620/2020/2035
 TK 410</v>
      </c>
      <c r="G53" s="51" t="s">
        <v>128</v>
      </c>
      <c r="H53" s="25" t="s">
        <v>114</v>
      </c>
      <c r="I53" s="12">
        <v>71.58</v>
      </c>
      <c r="J53" s="26">
        <v>9</v>
      </c>
      <c r="K53" s="6">
        <f t="shared" si="2"/>
        <v>644.22</v>
      </c>
    </row>
    <row r="54" spans="1:11" ht="51">
      <c r="A54" s="22">
        <f t="shared" si="1"/>
        <v>45</v>
      </c>
      <c r="B54" s="28" t="s">
        <v>29</v>
      </c>
      <c r="C54" s="32" t="s">
        <v>27</v>
      </c>
      <c r="D54" s="31" t="s">
        <v>9</v>
      </c>
      <c r="E54" s="29" t="s">
        <v>37</v>
      </c>
      <c r="F54" s="25" t="str">
        <f t="shared" si="3"/>
        <v>KYOCERA 
ΦΩΤΟΑΝΤΙΓΡΑΦΙΚΟ
KYOCERA MITA 3050/4050
TONER KYOCERA MITA TK 715</v>
      </c>
      <c r="G54" s="51" t="s">
        <v>128</v>
      </c>
      <c r="H54" s="25" t="s">
        <v>114</v>
      </c>
      <c r="I54" s="12">
        <v>103.2</v>
      </c>
      <c r="J54" s="26">
        <v>5</v>
      </c>
      <c r="K54" s="6">
        <f t="shared" si="2"/>
        <v>516</v>
      </c>
    </row>
    <row r="55" spans="1:11" ht="51">
      <c r="A55" s="22">
        <f t="shared" si="1"/>
        <v>46</v>
      </c>
      <c r="B55" s="10" t="s">
        <v>26</v>
      </c>
      <c r="C55" s="10" t="s">
        <v>82</v>
      </c>
      <c r="D55" s="10" t="s">
        <v>83</v>
      </c>
      <c r="E55" s="10" t="s">
        <v>84</v>
      </c>
      <c r="F55" s="25" t="str">
        <f t="shared" si="3"/>
        <v>OKI 
LASER PRINTER
OKI B412DN
Toner Laser Oki 45807102 Black 3K Pgs</v>
      </c>
      <c r="G55" s="51" t="s">
        <v>128</v>
      </c>
      <c r="H55" s="25" t="s">
        <v>114</v>
      </c>
      <c r="I55" s="4">
        <v>83.9</v>
      </c>
      <c r="J55" s="11">
        <v>13</v>
      </c>
      <c r="K55" s="6">
        <f t="shared" si="2"/>
        <v>1090.7</v>
      </c>
    </row>
    <row r="56" spans="1:11" ht="51">
      <c r="A56" s="22">
        <f t="shared" si="1"/>
        <v>47</v>
      </c>
      <c r="B56" s="10" t="s">
        <v>26</v>
      </c>
      <c r="C56" s="10" t="s">
        <v>82</v>
      </c>
      <c r="D56" s="10" t="s">
        <v>83</v>
      </c>
      <c r="E56" s="10" t="s">
        <v>87</v>
      </c>
      <c r="F56" s="25" t="str">
        <f t="shared" si="3"/>
        <v>OKI 
LASER PRINTER
OKI B412DN
Drum Laser Oki 44574302 Black 25K Pgs</v>
      </c>
      <c r="G56" s="51" t="s">
        <v>128</v>
      </c>
      <c r="H56" s="25" t="s">
        <v>114</v>
      </c>
      <c r="I56" s="4">
        <v>97.79</v>
      </c>
      <c r="J56" s="11">
        <v>4</v>
      </c>
      <c r="K56" s="6">
        <f t="shared" si="2"/>
        <v>391.16</v>
      </c>
    </row>
    <row r="57" spans="1:11" s="1" customFormat="1" ht="51">
      <c r="A57" s="22">
        <f t="shared" si="1"/>
        <v>48</v>
      </c>
      <c r="B57" s="23" t="s">
        <v>30</v>
      </c>
      <c r="C57" s="30" t="s">
        <v>64</v>
      </c>
      <c r="D57" s="10" t="s">
        <v>17</v>
      </c>
      <c r="E57" s="23" t="s">
        <v>67</v>
      </c>
      <c r="F57" s="25" t="str">
        <f t="shared" si="3"/>
        <v>SAMSUNG 
 Πολυμηχάνημα
XPRESS M2675FN
Samsung MLT-D116S</v>
      </c>
      <c r="G57" s="51" t="s">
        <v>128</v>
      </c>
      <c r="H57" s="25" t="s">
        <v>114</v>
      </c>
      <c r="I57" s="6">
        <v>34.950000000000003</v>
      </c>
      <c r="J57" s="11">
        <v>13</v>
      </c>
      <c r="K57" s="6">
        <f t="shared" si="2"/>
        <v>454.35</v>
      </c>
    </row>
    <row r="58" spans="1:11" s="1" customFormat="1" ht="63.75">
      <c r="A58" s="22">
        <f t="shared" si="1"/>
        <v>49</v>
      </c>
      <c r="B58" s="23" t="s">
        <v>30</v>
      </c>
      <c r="C58" s="30" t="s">
        <v>64</v>
      </c>
      <c r="D58" s="10" t="s">
        <v>17</v>
      </c>
      <c r="E58" s="23" t="s">
        <v>88</v>
      </c>
      <c r="F58" s="25" t="str">
        <f t="shared" si="3"/>
        <v xml:space="preserve">SAMSUNG 
 Πολυμηχάνημα
XPRESS M2675FN
Drum Laser Samsung MLT-R116,SEE Black - 9K Pgs </v>
      </c>
      <c r="G58" s="51" t="s">
        <v>128</v>
      </c>
      <c r="H58" s="25" t="s">
        <v>114</v>
      </c>
      <c r="I58" s="6">
        <v>45.6</v>
      </c>
      <c r="J58" s="11">
        <v>8</v>
      </c>
      <c r="K58" s="6">
        <f t="shared" si="2"/>
        <v>364.8</v>
      </c>
    </row>
    <row r="59" spans="1:11" s="1" customFormat="1" ht="51">
      <c r="A59" s="22">
        <f t="shared" si="1"/>
        <v>50</v>
      </c>
      <c r="B59" s="23" t="s">
        <v>30</v>
      </c>
      <c r="C59" s="30" t="s">
        <v>64</v>
      </c>
      <c r="D59" s="10" t="s">
        <v>65</v>
      </c>
      <c r="E59" s="16" t="s">
        <v>66</v>
      </c>
      <c r="F59" s="25" t="str">
        <f t="shared" si="3"/>
        <v>SAMSUNG 
 Πολυμηχάνημα
FAX SF650 
Samsung MLT-D1052S</v>
      </c>
      <c r="G59" s="51" t="s">
        <v>128</v>
      </c>
      <c r="H59" s="25" t="s">
        <v>114</v>
      </c>
      <c r="I59" s="9">
        <v>57.13</v>
      </c>
      <c r="J59" s="11">
        <v>3</v>
      </c>
      <c r="K59" s="6">
        <f t="shared" si="2"/>
        <v>171.39000000000001</v>
      </c>
    </row>
    <row r="60" spans="1:11" ht="51.75">
      <c r="A60" s="22">
        <f t="shared" si="1"/>
        <v>51</v>
      </c>
      <c r="B60" s="15" t="s">
        <v>76</v>
      </c>
      <c r="C60" s="10" t="s">
        <v>78</v>
      </c>
      <c r="D60" s="10" t="s">
        <v>77</v>
      </c>
      <c r="E60" s="10" t="s">
        <v>75</v>
      </c>
      <c r="F60" s="25" t="str">
        <f t="shared" si="3"/>
        <v>Pitney Bowes
ink (μηχανη ταχυδρ)
P700 mailing Machine
RED INK CARTRIDGE DM100i PCN793-5RN</v>
      </c>
      <c r="G60" s="51" t="s">
        <v>128</v>
      </c>
      <c r="H60" s="25" t="s">
        <v>114</v>
      </c>
      <c r="I60" s="4">
        <v>130</v>
      </c>
      <c r="J60" s="11">
        <v>3</v>
      </c>
      <c r="K60" s="6">
        <f t="shared" si="2"/>
        <v>390</v>
      </c>
    </row>
    <row r="61" spans="1:11">
      <c r="A61" s="52" t="s">
        <v>115</v>
      </c>
      <c r="B61" s="53"/>
      <c r="C61" s="53"/>
      <c r="D61" s="53"/>
      <c r="E61" s="53"/>
      <c r="F61" s="53"/>
      <c r="G61" s="53"/>
      <c r="H61" s="53"/>
      <c r="I61" s="53"/>
      <c r="J61" s="54"/>
      <c r="K61" s="42">
        <f>SUM(K10:K60)</f>
        <v>19988.689999999995</v>
      </c>
    </row>
    <row r="62" spans="1:11">
      <c r="A62" s="52" t="s">
        <v>116</v>
      </c>
      <c r="B62" s="53"/>
      <c r="C62" s="53"/>
      <c r="D62" s="53"/>
      <c r="E62" s="53"/>
      <c r="F62" s="53"/>
      <c r="G62" s="53"/>
      <c r="H62" s="53"/>
      <c r="I62" s="53"/>
      <c r="J62" s="54" t="s">
        <v>79</v>
      </c>
      <c r="K62" s="43">
        <f>K61*24%</f>
        <v>4797.2855999999983</v>
      </c>
    </row>
    <row r="63" spans="1:11">
      <c r="A63" s="52" t="s">
        <v>117</v>
      </c>
      <c r="B63" s="53"/>
      <c r="C63" s="53"/>
      <c r="D63" s="53"/>
      <c r="E63" s="53"/>
      <c r="F63" s="53"/>
      <c r="G63" s="53"/>
      <c r="H63" s="53"/>
      <c r="I63" s="53"/>
      <c r="J63" s="54" t="s">
        <v>80</v>
      </c>
      <c r="K63" s="43">
        <f>K61+K62</f>
        <v>24785.975599999994</v>
      </c>
    </row>
    <row r="65" spans="1:11" ht="15.75">
      <c r="F65" s="44" t="s">
        <v>121</v>
      </c>
      <c r="I65" s="44" t="s">
        <v>121</v>
      </c>
    </row>
    <row r="66" spans="1:11" ht="15.75">
      <c r="F66" s="44" t="s">
        <v>118</v>
      </c>
      <c r="I66" s="44" t="s">
        <v>122</v>
      </c>
    </row>
    <row r="67" spans="1:11" ht="15.75">
      <c r="F67" s="44"/>
      <c r="I67" s="44"/>
    </row>
    <row r="68" spans="1:11" ht="15.75">
      <c r="F68" s="44"/>
      <c r="I68" s="44"/>
    </row>
    <row r="69" spans="1:11" ht="15.75">
      <c r="F69" s="44" t="s">
        <v>119</v>
      </c>
      <c r="I69" s="44" t="s">
        <v>123</v>
      </c>
    </row>
    <row r="70" spans="1:11" ht="15.75">
      <c r="F70" s="44" t="s">
        <v>120</v>
      </c>
      <c r="I70" s="44" t="s">
        <v>124</v>
      </c>
    </row>
    <row r="71" spans="1:11">
      <c r="A71" s="55" t="s">
        <v>99</v>
      </c>
      <c r="B71" s="55"/>
      <c r="C71" s="55"/>
      <c r="D71" s="55"/>
      <c r="E71" s="55"/>
      <c r="F71" s="55"/>
      <c r="H71" s="18" t="s">
        <v>102</v>
      </c>
      <c r="I71" s="56" t="s">
        <v>103</v>
      </c>
      <c r="J71" s="56"/>
      <c r="K71" s="56"/>
    </row>
    <row r="72" spans="1:11">
      <c r="A72" s="17" t="s">
        <v>100</v>
      </c>
      <c r="B72" s="17"/>
      <c r="C72" s="17"/>
      <c r="D72" s="17"/>
      <c r="E72" s="17"/>
      <c r="F72" s="17"/>
      <c r="H72" s="17"/>
      <c r="I72" s="56"/>
      <c r="J72" s="56"/>
      <c r="K72" s="56"/>
    </row>
    <row r="73" spans="1:11">
      <c r="A73" s="17" t="s">
        <v>101</v>
      </c>
      <c r="B73" s="17"/>
      <c r="C73" s="17"/>
      <c r="D73" s="17"/>
      <c r="E73" s="17"/>
      <c r="F73" s="17"/>
      <c r="H73" s="18" t="s">
        <v>106</v>
      </c>
      <c r="I73" s="56" t="s">
        <v>107</v>
      </c>
      <c r="J73" s="56"/>
      <c r="K73" s="56"/>
    </row>
    <row r="74" spans="1:11">
      <c r="A74" s="17" t="s">
        <v>104</v>
      </c>
      <c r="B74" s="17"/>
      <c r="C74" s="17"/>
      <c r="D74" s="17"/>
      <c r="E74" s="17"/>
      <c r="F74" s="17"/>
      <c r="I74" s="56"/>
      <c r="J74" s="56"/>
      <c r="K74" s="56"/>
    </row>
    <row r="75" spans="1:11">
      <c r="A75" s="17" t="s">
        <v>105</v>
      </c>
    </row>
    <row r="76" spans="1:11">
      <c r="A76" s="17"/>
    </row>
    <row r="77" spans="1:11" ht="15.75">
      <c r="A77" s="57" t="s">
        <v>125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9" spans="1:11" ht="69.75" customHeight="1">
      <c r="A79" s="40" t="s">
        <v>108</v>
      </c>
      <c r="B79" s="19"/>
      <c r="C79" s="19"/>
      <c r="D79" s="19"/>
      <c r="E79" s="19"/>
      <c r="F79" s="41" t="s">
        <v>113</v>
      </c>
      <c r="G79" s="40" t="s">
        <v>109</v>
      </c>
      <c r="H79" s="40" t="s">
        <v>110</v>
      </c>
      <c r="I79" s="20" t="s">
        <v>111</v>
      </c>
      <c r="J79" s="21" t="s">
        <v>112</v>
      </c>
      <c r="K79" s="20" t="s">
        <v>98</v>
      </c>
    </row>
    <row r="80" spans="1:11" ht="51">
      <c r="A80" s="22">
        <v>1</v>
      </c>
      <c r="B80" s="23" t="s">
        <v>0</v>
      </c>
      <c r="C80" s="23" t="s">
        <v>31</v>
      </c>
      <c r="D80" s="24" t="s">
        <v>93</v>
      </c>
      <c r="E80" s="24" t="s">
        <v>85</v>
      </c>
      <c r="F80" s="25" t="str">
        <f t="shared" ref="F80:F130" si="4">CONCATENATE(B80&amp;CHAR(10)&amp;C80&amp;CHAR(10)&amp;D80&amp;CHAR(10)&amp;E80)</f>
        <v>LEXMARK
LASER PRN BLK
T650/T652
Toner Laser Lexmark T650A11E Black 7K Pgs</v>
      </c>
      <c r="G80" s="51" t="s">
        <v>128</v>
      </c>
      <c r="H80" s="25" t="s">
        <v>114</v>
      </c>
      <c r="I80" s="3"/>
      <c r="J80" s="26">
        <v>3</v>
      </c>
      <c r="K80" s="6"/>
    </row>
    <row r="81" spans="1:14" ht="63.75">
      <c r="A81" s="22">
        <f>A80+1</f>
        <v>2</v>
      </c>
      <c r="B81" s="23" t="s">
        <v>0</v>
      </c>
      <c r="C81" s="23" t="s">
        <v>31</v>
      </c>
      <c r="D81" s="24" t="s">
        <v>93</v>
      </c>
      <c r="E81" s="24" t="s">
        <v>92</v>
      </c>
      <c r="F81" s="25" t="str">
        <f t="shared" si="4"/>
        <v xml:space="preserve">LEXMARK
LASER PRN BLK
T650/T652
Photoconductor Laser Lexmark 260X22G - 30K Pgs </v>
      </c>
      <c r="G81" s="51" t="s">
        <v>128</v>
      </c>
      <c r="H81" s="25" t="s">
        <v>114</v>
      </c>
      <c r="I81" s="3"/>
      <c r="J81" s="26">
        <v>2</v>
      </c>
      <c r="K81" s="6"/>
    </row>
    <row r="82" spans="1:14" ht="63.75">
      <c r="A82" s="22">
        <f t="shared" ref="A82:A130" si="5">A81+1</f>
        <v>3</v>
      </c>
      <c r="B82" s="27" t="s">
        <v>0</v>
      </c>
      <c r="C82" s="27" t="s">
        <v>31</v>
      </c>
      <c r="D82" s="27" t="s">
        <v>1</v>
      </c>
      <c r="E82" s="27" t="s">
        <v>81</v>
      </c>
      <c r="F82" s="25" t="str">
        <f t="shared" si="4"/>
        <v>LEXMARK
LASER PRN BLK
E460DN
Toner Laser Lexmark 260A11E Black Low Yield 3.5K Pgs</v>
      </c>
      <c r="G82" s="51" t="s">
        <v>128</v>
      </c>
      <c r="H82" s="25" t="s">
        <v>114</v>
      </c>
      <c r="I82" s="5"/>
      <c r="J82" s="26">
        <v>20</v>
      </c>
      <c r="K82" s="6"/>
    </row>
    <row r="83" spans="1:14" ht="51">
      <c r="A83" s="22">
        <f t="shared" si="5"/>
        <v>4</v>
      </c>
      <c r="B83" s="23" t="s">
        <v>0</v>
      </c>
      <c r="C83" s="23" t="s">
        <v>31</v>
      </c>
      <c r="D83" s="23" t="s">
        <v>1</v>
      </c>
      <c r="E83" s="23" t="s">
        <v>40</v>
      </c>
      <c r="F83" s="25" t="str">
        <f t="shared" si="4"/>
        <v xml:space="preserve">LEXMARK
LASER PRN BLK
E460DN
260X22G Drum 30K </v>
      </c>
      <c r="G83" s="51" t="s">
        <v>128</v>
      </c>
      <c r="H83" s="25" t="s">
        <v>114</v>
      </c>
      <c r="I83" s="6"/>
      <c r="J83" s="26">
        <v>6</v>
      </c>
      <c r="K83" s="6"/>
    </row>
    <row r="84" spans="1:14" ht="51">
      <c r="A84" s="22">
        <f t="shared" si="5"/>
        <v>5</v>
      </c>
      <c r="B84" s="23" t="s">
        <v>0</v>
      </c>
      <c r="C84" s="23" t="s">
        <v>31</v>
      </c>
      <c r="D84" s="24" t="s">
        <v>2</v>
      </c>
      <c r="E84" s="24" t="s">
        <v>3</v>
      </c>
      <c r="F84" s="25" t="str">
        <f t="shared" si="4"/>
        <v>LEXMARK
LASER PRN BLK
E352
250X22G  Photoconductor Unit</v>
      </c>
      <c r="G84" s="51" t="s">
        <v>128</v>
      </c>
      <c r="H84" s="25" t="s">
        <v>114</v>
      </c>
      <c r="I84" s="3"/>
      <c r="J84" s="26">
        <v>5</v>
      </c>
      <c r="K84" s="6"/>
    </row>
    <row r="85" spans="1:14" ht="51">
      <c r="A85" s="22">
        <f t="shared" si="5"/>
        <v>6</v>
      </c>
      <c r="B85" s="23" t="s">
        <v>0</v>
      </c>
      <c r="C85" s="23" t="s">
        <v>31</v>
      </c>
      <c r="D85" s="24" t="s">
        <v>2</v>
      </c>
      <c r="E85" s="24" t="s">
        <v>46</v>
      </c>
      <c r="F85" s="25" t="str">
        <f t="shared" si="4"/>
        <v>LEXMARK
LASER PRN BLK
E352
E250A11E(3,5)</v>
      </c>
      <c r="G85" s="51" t="s">
        <v>128</v>
      </c>
      <c r="H85" s="25" t="s">
        <v>114</v>
      </c>
      <c r="I85" s="3"/>
      <c r="J85" s="26">
        <v>9</v>
      </c>
      <c r="K85" s="6"/>
      <c r="N85" t="s">
        <v>129</v>
      </c>
    </row>
    <row r="86" spans="1:14" ht="51">
      <c r="A86" s="22">
        <f t="shared" si="5"/>
        <v>7</v>
      </c>
      <c r="B86" s="23" t="s">
        <v>0</v>
      </c>
      <c r="C86" s="23" t="s">
        <v>31</v>
      </c>
      <c r="D86" s="24" t="s">
        <v>2</v>
      </c>
      <c r="E86" s="24" t="s">
        <v>45</v>
      </c>
      <c r="F86" s="25" t="str">
        <f t="shared" si="4"/>
        <v>LEXMARK
LASER PRN BLK
E352
E352H11E(9K)</v>
      </c>
      <c r="G86" s="51" t="s">
        <v>128</v>
      </c>
      <c r="H86" s="25" t="s">
        <v>114</v>
      </c>
      <c r="I86" s="3"/>
      <c r="J86" s="26">
        <v>3</v>
      </c>
      <c r="K86" s="6"/>
    </row>
    <row r="87" spans="1:14" ht="51">
      <c r="A87" s="22">
        <f t="shared" si="5"/>
        <v>8</v>
      </c>
      <c r="B87" s="10" t="s">
        <v>0</v>
      </c>
      <c r="C87" s="23" t="s">
        <v>31</v>
      </c>
      <c r="D87" s="10" t="s">
        <v>25</v>
      </c>
      <c r="E87" s="10" t="s">
        <v>86</v>
      </c>
      <c r="F87" s="25" t="str">
        <f t="shared" si="4"/>
        <v>LEXMARK
LASER PRN BLK
T640
Toner Laser Lexmark 64016SE Black 6K Pgs</v>
      </c>
      <c r="G87" s="51" t="s">
        <v>128</v>
      </c>
      <c r="H87" s="25" t="s">
        <v>114</v>
      </c>
      <c r="I87" s="4"/>
      <c r="J87" s="11">
        <v>2</v>
      </c>
      <c r="K87" s="6"/>
    </row>
    <row r="88" spans="1:14" ht="51">
      <c r="A88" s="22">
        <f t="shared" si="5"/>
        <v>9</v>
      </c>
      <c r="B88" s="10" t="s">
        <v>0</v>
      </c>
      <c r="C88" s="23" t="s">
        <v>31</v>
      </c>
      <c r="D88" s="10" t="s">
        <v>43</v>
      </c>
      <c r="E88" s="10" t="s">
        <v>41</v>
      </c>
      <c r="F88" s="25" t="str">
        <f t="shared" si="4"/>
        <v>LEXMARK
LASER PRN BLK
X340DN
X340A11G TONER</v>
      </c>
      <c r="G88" s="51" t="s">
        <v>128</v>
      </c>
      <c r="H88" s="25" t="s">
        <v>114</v>
      </c>
      <c r="I88" s="4"/>
      <c r="J88" s="11">
        <v>3</v>
      </c>
      <c r="K88" s="6"/>
    </row>
    <row r="89" spans="1:14" ht="51">
      <c r="A89" s="22">
        <f t="shared" si="5"/>
        <v>10</v>
      </c>
      <c r="B89" s="10" t="s">
        <v>0</v>
      </c>
      <c r="C89" s="23" t="s">
        <v>31</v>
      </c>
      <c r="D89" s="10" t="s">
        <v>43</v>
      </c>
      <c r="E89" s="10" t="s">
        <v>42</v>
      </c>
      <c r="F89" s="25" t="str">
        <f t="shared" si="4"/>
        <v>LEXMARK
LASER PRN BLK
X340DN
X340H22G Photoconductor</v>
      </c>
      <c r="G89" s="51" t="s">
        <v>128</v>
      </c>
      <c r="H89" s="25" t="s">
        <v>114</v>
      </c>
      <c r="I89" s="4"/>
      <c r="J89" s="11">
        <v>3</v>
      </c>
      <c r="K89" s="6"/>
    </row>
    <row r="90" spans="1:14" ht="51">
      <c r="A90" s="22">
        <f t="shared" si="5"/>
        <v>11</v>
      </c>
      <c r="B90" s="28" t="s">
        <v>0</v>
      </c>
      <c r="C90" s="28" t="s">
        <v>31</v>
      </c>
      <c r="D90" s="29" t="s">
        <v>8</v>
      </c>
      <c r="E90" s="29" t="s">
        <v>39</v>
      </c>
      <c r="F90" s="25" t="str">
        <f t="shared" si="4"/>
        <v>LEXMARK
LASER PRN BLK
MS610dn
γραφίτης μεγάλης διάρκειας (10K)50F2X00</v>
      </c>
      <c r="G90" s="51" t="s">
        <v>128</v>
      </c>
      <c r="H90" s="25" t="s">
        <v>114</v>
      </c>
      <c r="I90" s="12"/>
      <c r="J90" s="26">
        <v>8</v>
      </c>
      <c r="K90" s="6"/>
    </row>
    <row r="91" spans="1:14" ht="51">
      <c r="A91" s="22">
        <f t="shared" si="5"/>
        <v>12</v>
      </c>
      <c r="B91" s="28" t="s">
        <v>0</v>
      </c>
      <c r="C91" s="28" t="s">
        <v>31</v>
      </c>
      <c r="D91" s="29" t="s">
        <v>8</v>
      </c>
      <c r="E91" s="29" t="s">
        <v>44</v>
      </c>
      <c r="F91" s="25" t="str">
        <f t="shared" si="4"/>
        <v>LEXMARK
LASER PRN BLK
MS610dn
500Z Imaging Unit (60K)</v>
      </c>
      <c r="G91" s="51" t="s">
        <v>128</v>
      </c>
      <c r="H91" s="25" t="s">
        <v>114</v>
      </c>
      <c r="I91" s="12"/>
      <c r="J91" s="26">
        <v>3</v>
      </c>
      <c r="K91" s="6"/>
    </row>
    <row r="92" spans="1:14" ht="51">
      <c r="A92" s="22">
        <f t="shared" si="5"/>
        <v>13</v>
      </c>
      <c r="B92" s="28" t="s">
        <v>0</v>
      </c>
      <c r="C92" s="30" t="s">
        <v>68</v>
      </c>
      <c r="D92" s="29" t="s">
        <v>34</v>
      </c>
      <c r="E92" s="31" t="s">
        <v>38</v>
      </c>
      <c r="F92" s="25" t="str">
        <f t="shared" si="4"/>
        <v>LEXMARK
Πολυμηχάνημα laser
MX310DN
γραφίτης μεγάλης διάρκειας (10K):60F2H00</v>
      </c>
      <c r="G92" s="51" t="s">
        <v>128</v>
      </c>
      <c r="H92" s="25" t="s">
        <v>114</v>
      </c>
      <c r="I92" s="13"/>
      <c r="J92" s="26">
        <v>6</v>
      </c>
      <c r="K92" s="6"/>
    </row>
    <row r="93" spans="1:14" ht="51">
      <c r="A93" s="22">
        <f t="shared" si="5"/>
        <v>14</v>
      </c>
      <c r="B93" s="28" t="s">
        <v>0</v>
      </c>
      <c r="C93" s="28" t="s">
        <v>31</v>
      </c>
      <c r="D93" s="29" t="s">
        <v>95</v>
      </c>
      <c r="E93" s="31" t="s">
        <v>96</v>
      </c>
      <c r="F93" s="25" t="str">
        <f t="shared" si="4"/>
        <v>LEXMARK
LASER PRN BLK
MS310DN
Imagine Unit Laser Lexmark 50F0Z00 -60k Pgs</v>
      </c>
      <c r="G93" s="51" t="s">
        <v>128</v>
      </c>
      <c r="H93" s="25" t="s">
        <v>114</v>
      </c>
      <c r="I93" s="13"/>
      <c r="J93" s="26">
        <v>1</v>
      </c>
      <c r="K93" s="6"/>
    </row>
    <row r="94" spans="1:14" ht="63.75">
      <c r="A94" s="22">
        <f t="shared" si="5"/>
        <v>15</v>
      </c>
      <c r="B94" s="28" t="s">
        <v>0</v>
      </c>
      <c r="C94" s="28" t="s">
        <v>31</v>
      </c>
      <c r="D94" s="29" t="s">
        <v>95</v>
      </c>
      <c r="E94" s="31" t="s">
        <v>94</v>
      </c>
      <c r="F94" s="25" t="str">
        <f t="shared" si="4"/>
        <v>LEXMARK
LASER PRN BLK
MS310DN
Toner Laser Lexmark 50F2H00 High Yield - 5k Pgs</v>
      </c>
      <c r="G94" s="51" t="s">
        <v>128</v>
      </c>
      <c r="H94" s="25" t="s">
        <v>114</v>
      </c>
      <c r="I94" s="13"/>
      <c r="J94" s="26">
        <v>2</v>
      </c>
      <c r="K94" s="6"/>
    </row>
    <row r="95" spans="1:14" ht="51">
      <c r="A95" s="22">
        <f t="shared" si="5"/>
        <v>16</v>
      </c>
      <c r="B95" s="23" t="s">
        <v>4</v>
      </c>
      <c r="C95" s="23" t="s">
        <v>31</v>
      </c>
      <c r="D95" s="23" t="s">
        <v>5</v>
      </c>
      <c r="E95" s="23" t="s">
        <v>63</v>
      </c>
      <c r="F95" s="25" t="str">
        <f t="shared" si="4"/>
        <v xml:space="preserve">HEWLETT PACKARD
LASER PRN BLK
HP 1320
HP LaserJet Q5949A </v>
      </c>
      <c r="G95" s="51" t="s">
        <v>128</v>
      </c>
      <c r="H95" s="25" t="s">
        <v>114</v>
      </c>
      <c r="I95" s="6"/>
      <c r="J95" s="26">
        <v>4</v>
      </c>
      <c r="K95" s="6"/>
    </row>
    <row r="96" spans="1:14" ht="63.75">
      <c r="A96" s="22">
        <f t="shared" si="5"/>
        <v>17</v>
      </c>
      <c r="B96" s="10" t="s">
        <v>4</v>
      </c>
      <c r="C96" s="10" t="s">
        <v>32</v>
      </c>
      <c r="D96" s="10" t="s">
        <v>24</v>
      </c>
      <c r="E96" s="10" t="s">
        <v>74</v>
      </c>
      <c r="F96" s="25" t="str">
        <f t="shared" si="4"/>
        <v xml:space="preserve">HEWLETT PACKARD
PLOTTER
T1100
ΜΕΛΑΝΙ HP 72  PHOTO BLACK ( C9370A ) 72 130ml </v>
      </c>
      <c r="G96" s="51" t="s">
        <v>128</v>
      </c>
      <c r="H96" s="25" t="s">
        <v>114</v>
      </c>
      <c r="I96" s="4"/>
      <c r="J96" s="11">
        <v>3</v>
      </c>
      <c r="K96" s="6"/>
    </row>
    <row r="97" spans="1:11" ht="51">
      <c r="A97" s="22">
        <f t="shared" si="5"/>
        <v>18</v>
      </c>
      <c r="B97" s="10" t="s">
        <v>4</v>
      </c>
      <c r="C97" s="10" t="s">
        <v>32</v>
      </c>
      <c r="D97" s="10" t="s">
        <v>24</v>
      </c>
      <c r="E97" s="10" t="s">
        <v>73</v>
      </c>
      <c r="F97" s="25" t="str">
        <f t="shared" si="4"/>
        <v xml:space="preserve">HEWLETT PACKARD
PLOTTER
T1100
ΜΕΛΑΝΙ HP 72  YELLOW ( C9373A ) 72 130ml </v>
      </c>
      <c r="G97" s="51" t="s">
        <v>128</v>
      </c>
      <c r="H97" s="25" t="s">
        <v>114</v>
      </c>
      <c r="I97" s="4"/>
      <c r="J97" s="11">
        <v>2</v>
      </c>
      <c r="K97" s="6"/>
    </row>
    <row r="98" spans="1:11" ht="51">
      <c r="A98" s="22">
        <f t="shared" si="5"/>
        <v>19</v>
      </c>
      <c r="B98" s="10" t="s">
        <v>4</v>
      </c>
      <c r="C98" s="10" t="s">
        <v>32</v>
      </c>
      <c r="D98" s="10" t="s">
        <v>24</v>
      </c>
      <c r="E98" s="10" t="s">
        <v>72</v>
      </c>
      <c r="F98" s="25" t="str">
        <f t="shared" si="4"/>
        <v xml:space="preserve">HEWLETT PACKARD
PLOTTER
T1100
ΜΕΛΑΝΙ HP 72 CYAN ( C9371A ) 72 130ml </v>
      </c>
      <c r="G98" s="51" t="s">
        <v>128</v>
      </c>
      <c r="H98" s="25" t="s">
        <v>114</v>
      </c>
      <c r="I98" s="4"/>
      <c r="J98" s="11">
        <v>2</v>
      </c>
      <c r="K98" s="6"/>
    </row>
    <row r="99" spans="1:11" ht="51">
      <c r="A99" s="22">
        <f t="shared" si="5"/>
        <v>20</v>
      </c>
      <c r="B99" s="10" t="s">
        <v>4</v>
      </c>
      <c r="C99" s="10" t="s">
        <v>32</v>
      </c>
      <c r="D99" s="10" t="s">
        <v>24</v>
      </c>
      <c r="E99" s="10" t="s">
        <v>71</v>
      </c>
      <c r="F99" s="25" t="str">
        <f t="shared" si="4"/>
        <v xml:space="preserve">HEWLETT PACKARD
PLOTTER
T1100
ΜΕΛΑΝΙ HP 72 MAGENTA (C9372A) 130ml </v>
      </c>
      <c r="G99" s="51" t="s">
        <v>128</v>
      </c>
      <c r="H99" s="25" t="s">
        <v>114</v>
      </c>
      <c r="I99" s="4"/>
      <c r="J99" s="11">
        <v>2</v>
      </c>
      <c r="K99" s="6"/>
    </row>
    <row r="100" spans="1:11" ht="51">
      <c r="A100" s="22">
        <f t="shared" si="5"/>
        <v>21</v>
      </c>
      <c r="B100" s="10" t="s">
        <v>4</v>
      </c>
      <c r="C100" s="10" t="s">
        <v>32</v>
      </c>
      <c r="D100" s="10" t="s">
        <v>24</v>
      </c>
      <c r="E100" s="10" t="s">
        <v>70</v>
      </c>
      <c r="F100" s="25" t="str">
        <f t="shared" si="4"/>
        <v xml:space="preserve">HEWLETT PACKARD
PLOTTER
T1100
ΜΕΛΑΝΙ HP 72 GRAY (C9374A) 130ml </v>
      </c>
      <c r="G100" s="51" t="s">
        <v>128</v>
      </c>
      <c r="H100" s="25" t="s">
        <v>114</v>
      </c>
      <c r="I100" s="4"/>
      <c r="J100" s="11">
        <v>2</v>
      </c>
      <c r="K100" s="6"/>
    </row>
    <row r="101" spans="1:11" ht="51">
      <c r="A101" s="22">
        <f t="shared" si="5"/>
        <v>22</v>
      </c>
      <c r="B101" s="28" t="s">
        <v>28</v>
      </c>
      <c r="C101" s="23" t="s">
        <v>31</v>
      </c>
      <c r="D101" s="28" t="s">
        <v>6</v>
      </c>
      <c r="E101" s="28" t="s">
        <v>7</v>
      </c>
      <c r="F101" s="25" t="str">
        <f t="shared" si="4"/>
        <v>EPSON 
LASER PRN BLK
EPL6200/6200L
Epson C13S050167</v>
      </c>
      <c r="G101" s="51" t="s">
        <v>128</v>
      </c>
      <c r="H101" s="25" t="s">
        <v>114</v>
      </c>
      <c r="I101" s="7"/>
      <c r="J101" s="26">
        <v>1</v>
      </c>
      <c r="K101" s="6"/>
    </row>
    <row r="102" spans="1:11" ht="51">
      <c r="A102" s="22">
        <f t="shared" si="5"/>
        <v>23</v>
      </c>
      <c r="B102" s="28" t="s">
        <v>28</v>
      </c>
      <c r="C102" s="23" t="s">
        <v>31</v>
      </c>
      <c r="D102" s="28" t="s">
        <v>47</v>
      </c>
      <c r="E102" s="28" t="s">
        <v>48</v>
      </c>
      <c r="F102" s="25" t="str">
        <f t="shared" si="4"/>
        <v>EPSON 
LASER PRN BLK
M 1200
Epson Toner S050520 Black</v>
      </c>
      <c r="G102" s="51" t="s">
        <v>128</v>
      </c>
      <c r="H102" s="25" t="s">
        <v>114</v>
      </c>
      <c r="I102" s="7"/>
      <c r="J102" s="26">
        <v>3</v>
      </c>
      <c r="K102" s="6"/>
    </row>
    <row r="103" spans="1:11" ht="51">
      <c r="A103" s="22">
        <f t="shared" si="5"/>
        <v>24</v>
      </c>
      <c r="B103" s="28" t="s">
        <v>28</v>
      </c>
      <c r="C103" s="23" t="s">
        <v>31</v>
      </c>
      <c r="D103" s="28" t="s">
        <v>47</v>
      </c>
      <c r="E103" s="28" t="s">
        <v>49</v>
      </c>
      <c r="F103" s="25" t="str">
        <f t="shared" si="4"/>
        <v>EPSON 
LASER PRN BLK
M 1200
Photoconductor EPSON Black C13S051099</v>
      </c>
      <c r="G103" s="51" t="s">
        <v>128</v>
      </c>
      <c r="H103" s="25" t="s">
        <v>114</v>
      </c>
      <c r="I103" s="7"/>
      <c r="J103" s="26">
        <v>2</v>
      </c>
      <c r="K103" s="6"/>
    </row>
    <row r="104" spans="1:11" ht="51.75">
      <c r="A104" s="22">
        <f t="shared" si="5"/>
        <v>25</v>
      </c>
      <c r="B104" s="32" t="s">
        <v>18</v>
      </c>
      <c r="C104" s="32" t="s">
        <v>27</v>
      </c>
      <c r="D104" s="33" t="s">
        <v>10</v>
      </c>
      <c r="E104" s="33" t="s">
        <v>11</v>
      </c>
      <c r="F104" s="25" t="str">
        <f t="shared" si="4"/>
        <v>CANON 
ΦΩΤΟΑΝΤΙΓΡΑΦΙΚΟ
CANON 5045i
C-EXV 28 BLACK</v>
      </c>
      <c r="G104" s="51" t="s">
        <v>128</v>
      </c>
      <c r="H104" s="25" t="s">
        <v>114</v>
      </c>
      <c r="I104" s="8"/>
      <c r="J104" s="34">
        <v>4</v>
      </c>
      <c r="K104" s="6"/>
    </row>
    <row r="105" spans="1:11" ht="51.75">
      <c r="A105" s="22">
        <f t="shared" si="5"/>
        <v>26</v>
      </c>
      <c r="B105" s="32" t="s">
        <v>18</v>
      </c>
      <c r="C105" s="32" t="s">
        <v>27</v>
      </c>
      <c r="D105" s="35" t="s">
        <v>10</v>
      </c>
      <c r="E105" s="33" t="s">
        <v>12</v>
      </c>
      <c r="F105" s="25" t="str">
        <f t="shared" si="4"/>
        <v>CANON 
ΦΩΤΟΑΝΤΙΓΡΑΦΙΚΟ
CANON 5045i
C-EXV 28 MAGENTA</v>
      </c>
      <c r="G105" s="51" t="s">
        <v>128</v>
      </c>
      <c r="H105" s="25" t="s">
        <v>114</v>
      </c>
      <c r="I105" s="8"/>
      <c r="J105" s="34">
        <v>3</v>
      </c>
      <c r="K105" s="6"/>
    </row>
    <row r="106" spans="1:11" ht="51.75">
      <c r="A106" s="22">
        <f t="shared" si="5"/>
        <v>27</v>
      </c>
      <c r="B106" s="32" t="s">
        <v>18</v>
      </c>
      <c r="C106" s="32" t="s">
        <v>27</v>
      </c>
      <c r="D106" s="35" t="s">
        <v>10</v>
      </c>
      <c r="E106" s="33" t="s">
        <v>13</v>
      </c>
      <c r="F106" s="25" t="str">
        <f t="shared" si="4"/>
        <v>CANON 
ΦΩΤΟΑΝΤΙΓΡΑΦΙΚΟ
CANON 5045i
C-EXV 28 CYAN</v>
      </c>
      <c r="G106" s="51" t="s">
        <v>128</v>
      </c>
      <c r="H106" s="25" t="s">
        <v>114</v>
      </c>
      <c r="I106" s="8"/>
      <c r="J106" s="34">
        <v>3</v>
      </c>
      <c r="K106" s="6"/>
    </row>
    <row r="107" spans="1:11" ht="51.75">
      <c r="A107" s="22">
        <f t="shared" si="5"/>
        <v>28</v>
      </c>
      <c r="B107" s="32" t="s">
        <v>18</v>
      </c>
      <c r="C107" s="32" t="s">
        <v>27</v>
      </c>
      <c r="D107" s="35" t="s">
        <v>10</v>
      </c>
      <c r="E107" s="36" t="s">
        <v>14</v>
      </c>
      <c r="F107" s="25" t="str">
        <f t="shared" si="4"/>
        <v>CANON 
ΦΩΤΟΑΝΤΙΓΡΑΦΙΚΟ
CANON 5045i
C-EXV 28 YELLOW</v>
      </c>
      <c r="G107" s="51" t="s">
        <v>128</v>
      </c>
      <c r="H107" s="25" t="s">
        <v>114</v>
      </c>
      <c r="I107" s="14"/>
      <c r="J107" s="34">
        <v>3</v>
      </c>
      <c r="K107" s="6"/>
    </row>
    <row r="108" spans="1:11" ht="51.75">
      <c r="A108" s="22">
        <f t="shared" si="5"/>
        <v>29</v>
      </c>
      <c r="B108" s="32" t="s">
        <v>18</v>
      </c>
      <c r="C108" s="32" t="s">
        <v>27</v>
      </c>
      <c r="D108" s="35" t="s">
        <v>10</v>
      </c>
      <c r="E108" s="33" t="s">
        <v>50</v>
      </c>
      <c r="F108" s="25" t="str">
        <f t="shared" si="4"/>
        <v>CANON 
ΦΩΤΟΑΝΤΙΓΡΑΦΙΚΟ
CANON 5045i
C-EXV 28 DRUM UNIT COLOR</v>
      </c>
      <c r="G108" s="51" t="s">
        <v>128</v>
      </c>
      <c r="H108" s="25" t="s">
        <v>114</v>
      </c>
      <c r="I108" s="8"/>
      <c r="J108" s="34">
        <v>3</v>
      </c>
      <c r="K108" s="6"/>
    </row>
    <row r="109" spans="1:11" ht="51.75">
      <c r="A109" s="22">
        <f t="shared" si="5"/>
        <v>30</v>
      </c>
      <c r="B109" s="32" t="s">
        <v>18</v>
      </c>
      <c r="C109" s="32" t="s">
        <v>27</v>
      </c>
      <c r="D109" s="35" t="s">
        <v>10</v>
      </c>
      <c r="E109" s="33" t="s">
        <v>51</v>
      </c>
      <c r="F109" s="25" t="str">
        <f t="shared" si="4"/>
        <v>CANON 
ΦΩΤΟΑΝΤΙΓΡΑΦΙΚΟ
CANON 5045i
C-EXV 28 DRUM UNIT BLACK</v>
      </c>
      <c r="G109" s="51" t="s">
        <v>128</v>
      </c>
      <c r="H109" s="25" t="s">
        <v>114</v>
      </c>
      <c r="I109" s="8"/>
      <c r="J109" s="34">
        <v>3</v>
      </c>
      <c r="K109" s="6"/>
    </row>
    <row r="110" spans="1:11" ht="51">
      <c r="A110" s="22">
        <f t="shared" si="5"/>
        <v>31</v>
      </c>
      <c r="B110" s="32" t="s">
        <v>18</v>
      </c>
      <c r="C110" s="32" t="s">
        <v>27</v>
      </c>
      <c r="D110" s="28" t="s">
        <v>16</v>
      </c>
      <c r="E110" s="28" t="s">
        <v>53</v>
      </c>
      <c r="F110" s="25" t="str">
        <f t="shared" si="4"/>
        <v xml:space="preserve">CANON 
ΦΩΤΟΑΝΤΙΓΡΑΦΙΚΟ
IR 2535i
C-EXV 32  Canon Toner </v>
      </c>
      <c r="G110" s="51" t="s">
        <v>128</v>
      </c>
      <c r="H110" s="25" t="s">
        <v>114</v>
      </c>
      <c r="I110" s="7"/>
      <c r="J110" s="26">
        <v>3</v>
      </c>
      <c r="K110" s="6"/>
    </row>
    <row r="111" spans="1:11" ht="51">
      <c r="A111" s="22">
        <f t="shared" si="5"/>
        <v>32</v>
      </c>
      <c r="B111" s="32" t="s">
        <v>18</v>
      </c>
      <c r="C111" s="32" t="s">
        <v>27</v>
      </c>
      <c r="D111" s="10" t="s">
        <v>15</v>
      </c>
      <c r="E111" s="10" t="s">
        <v>54</v>
      </c>
      <c r="F111" s="25" t="str">
        <f t="shared" si="4"/>
        <v xml:space="preserve">CANON 
ΦΩΤΟΑΝΤΙΓΡΑΦΙΚΟ
IR 2018
C-EXV14 Black 0384B002 Canon Toner </v>
      </c>
      <c r="G111" s="51" t="s">
        <v>128</v>
      </c>
      <c r="H111" s="25" t="s">
        <v>114</v>
      </c>
      <c r="I111" s="4"/>
      <c r="J111" s="26">
        <v>4</v>
      </c>
      <c r="K111" s="6"/>
    </row>
    <row r="112" spans="1:11" ht="51">
      <c r="A112" s="22">
        <f t="shared" si="5"/>
        <v>33</v>
      </c>
      <c r="B112" s="32" t="s">
        <v>18</v>
      </c>
      <c r="C112" s="32" t="s">
        <v>27</v>
      </c>
      <c r="D112" s="28" t="s">
        <v>52</v>
      </c>
      <c r="E112" s="28" t="s">
        <v>55</v>
      </c>
      <c r="F112" s="25" t="str">
        <f t="shared" si="4"/>
        <v xml:space="preserve">CANON 
ΦΩΤΟΑΝΤΙΓΡΑΦΙΚΟ
IR 1024A
C-EXV 18  Canon Toner </v>
      </c>
      <c r="G112" s="51" t="s">
        <v>128</v>
      </c>
      <c r="H112" s="25" t="s">
        <v>114</v>
      </c>
      <c r="I112" s="7"/>
      <c r="J112" s="26">
        <v>3</v>
      </c>
      <c r="K112" s="6"/>
    </row>
    <row r="113" spans="1:11" ht="51">
      <c r="A113" s="22">
        <f t="shared" si="5"/>
        <v>34</v>
      </c>
      <c r="B113" s="10" t="s">
        <v>19</v>
      </c>
      <c r="C113" s="10" t="s">
        <v>56</v>
      </c>
      <c r="D113" s="10" t="s">
        <v>20</v>
      </c>
      <c r="E113" s="10" t="s">
        <v>21</v>
      </c>
      <c r="F113" s="25" t="str">
        <f t="shared" si="4"/>
        <v>CANON
FAX
i-SENSYS  MF6680dn 
CRG720</v>
      </c>
      <c r="G113" s="51" t="s">
        <v>128</v>
      </c>
      <c r="H113" s="25" t="s">
        <v>114</v>
      </c>
      <c r="I113" s="4"/>
      <c r="J113" s="11">
        <v>4</v>
      </c>
      <c r="K113" s="6"/>
    </row>
    <row r="114" spans="1:11" ht="51">
      <c r="A114" s="22">
        <f t="shared" si="5"/>
        <v>35</v>
      </c>
      <c r="B114" s="10" t="s">
        <v>19</v>
      </c>
      <c r="C114" s="32" t="s">
        <v>27</v>
      </c>
      <c r="D114" s="10" t="s">
        <v>57</v>
      </c>
      <c r="E114" s="10" t="s">
        <v>58</v>
      </c>
      <c r="F114" s="25" t="str">
        <f t="shared" si="4"/>
        <v>CANON
ΦΩΤΟΑΝΤΙΓΡΑΦΙΚΟ
IR2530i
C-EXV33 BK black toner</v>
      </c>
      <c r="G114" s="51" t="s">
        <v>128</v>
      </c>
      <c r="H114" s="25" t="s">
        <v>114</v>
      </c>
      <c r="I114" s="4"/>
      <c r="J114" s="11">
        <v>4</v>
      </c>
      <c r="K114" s="6"/>
    </row>
    <row r="115" spans="1:11" ht="51">
      <c r="A115" s="22">
        <f t="shared" si="5"/>
        <v>36</v>
      </c>
      <c r="B115" s="10" t="s">
        <v>19</v>
      </c>
      <c r="C115" s="37" t="s">
        <v>33</v>
      </c>
      <c r="D115" s="23" t="s">
        <v>61</v>
      </c>
      <c r="E115" s="10" t="s">
        <v>22</v>
      </c>
      <c r="F115" s="25" t="str">
        <f t="shared" si="4"/>
        <v>CANON
ΕΓΧΡΩΜ.ΦΩΤΟΑΝΤ
IR-C2020L/C2220i
C-EXV 34 MAGENDA TONER</v>
      </c>
      <c r="G115" s="51" t="s">
        <v>128</v>
      </c>
      <c r="H115" s="25" t="s">
        <v>114</v>
      </c>
      <c r="I115" s="4"/>
      <c r="J115" s="11">
        <v>4</v>
      </c>
      <c r="K115" s="6"/>
    </row>
    <row r="116" spans="1:11" ht="51">
      <c r="A116" s="22">
        <f t="shared" si="5"/>
        <v>37</v>
      </c>
      <c r="B116" s="10" t="s">
        <v>19</v>
      </c>
      <c r="C116" s="37" t="s">
        <v>33</v>
      </c>
      <c r="D116" s="23" t="s">
        <v>61</v>
      </c>
      <c r="E116" s="10" t="s">
        <v>23</v>
      </c>
      <c r="F116" s="25" t="str">
        <f t="shared" si="4"/>
        <v>CANON
ΕΓΧΡΩΜ.ΦΩΤΟΑΝΤ
IR-C2020L/C2220i
C-EXV 34 YELLOW TONER</v>
      </c>
      <c r="G116" s="51" t="s">
        <v>128</v>
      </c>
      <c r="H116" s="25" t="s">
        <v>114</v>
      </c>
      <c r="I116" s="4"/>
      <c r="J116" s="11">
        <v>4</v>
      </c>
      <c r="K116" s="6"/>
    </row>
    <row r="117" spans="1:11" ht="51">
      <c r="A117" s="22">
        <f t="shared" si="5"/>
        <v>38</v>
      </c>
      <c r="B117" s="24" t="s">
        <v>19</v>
      </c>
      <c r="C117" s="37" t="s">
        <v>33</v>
      </c>
      <c r="D117" s="23" t="s">
        <v>61</v>
      </c>
      <c r="E117" s="24" t="s">
        <v>60</v>
      </c>
      <c r="F117" s="25" t="str">
        <f t="shared" si="4"/>
        <v>CANON
ΕΓΧΡΩΜ.ΦΩΤΟΑΝΤ
IR-C2020L/C2220i
C-EXV 34 CYAN TONER</v>
      </c>
      <c r="G117" s="51" t="s">
        <v>128</v>
      </c>
      <c r="H117" s="25" t="s">
        <v>114</v>
      </c>
      <c r="I117" s="3"/>
      <c r="J117" s="38">
        <v>4</v>
      </c>
      <c r="K117" s="6"/>
    </row>
    <row r="118" spans="1:11" ht="51">
      <c r="A118" s="22">
        <f t="shared" si="5"/>
        <v>39</v>
      </c>
      <c r="B118" s="24" t="s">
        <v>19</v>
      </c>
      <c r="C118" s="37" t="s">
        <v>33</v>
      </c>
      <c r="D118" s="23" t="s">
        <v>61</v>
      </c>
      <c r="E118" s="24" t="s">
        <v>62</v>
      </c>
      <c r="F118" s="25" t="str">
        <f t="shared" si="4"/>
        <v>CANON
ΕΓΧΡΩΜ.ΦΩΤΟΑΝΤ
IR-C2020L/C2220i
C-EXV 34 BLACK TONER</v>
      </c>
      <c r="G118" s="51" t="s">
        <v>128</v>
      </c>
      <c r="H118" s="25" t="s">
        <v>114</v>
      </c>
      <c r="I118" s="3"/>
      <c r="J118" s="38">
        <v>3</v>
      </c>
      <c r="K118" s="6"/>
    </row>
    <row r="119" spans="1:11" ht="51">
      <c r="A119" s="22">
        <f t="shared" si="5"/>
        <v>40</v>
      </c>
      <c r="B119" s="10" t="s">
        <v>19</v>
      </c>
      <c r="C119" s="37" t="s">
        <v>33</v>
      </c>
      <c r="D119" s="23" t="s">
        <v>59</v>
      </c>
      <c r="E119" s="10" t="s">
        <v>69</v>
      </c>
      <c r="F119" s="25" t="str">
        <f t="shared" si="4"/>
        <v>CANON
ΕΓΧΡΩΜ.ΦΩΤΟΑΝΤ
IR-C2020L
C-EXV 34 DRUM UNIT BLACK</v>
      </c>
      <c r="G119" s="51" t="s">
        <v>128</v>
      </c>
      <c r="H119" s="25" t="s">
        <v>114</v>
      </c>
      <c r="I119" s="4"/>
      <c r="J119" s="11">
        <v>3</v>
      </c>
      <c r="K119" s="6"/>
    </row>
    <row r="120" spans="1:11" ht="51">
      <c r="A120" s="22">
        <f t="shared" si="5"/>
        <v>41</v>
      </c>
      <c r="B120" s="10" t="s">
        <v>19</v>
      </c>
      <c r="C120" s="37" t="s">
        <v>33</v>
      </c>
      <c r="D120" s="23" t="s">
        <v>59</v>
      </c>
      <c r="E120" s="10" t="s">
        <v>89</v>
      </c>
      <c r="F120" s="25" t="str">
        <f t="shared" si="4"/>
        <v>CANON
ΕΓΧΡΩΜ.ΦΩΤΟΑΝΤ
IR-C2020L
C-EXV 34 DRUM UNIT YELLOW</v>
      </c>
      <c r="G120" s="51" t="s">
        <v>128</v>
      </c>
      <c r="H120" s="25" t="s">
        <v>114</v>
      </c>
      <c r="I120" s="4"/>
      <c r="J120" s="11">
        <v>3</v>
      </c>
      <c r="K120" s="6"/>
    </row>
    <row r="121" spans="1:11" ht="51">
      <c r="A121" s="22">
        <f t="shared" si="5"/>
        <v>42</v>
      </c>
      <c r="B121" s="10" t="s">
        <v>19</v>
      </c>
      <c r="C121" s="37" t="s">
        <v>33</v>
      </c>
      <c r="D121" s="23" t="s">
        <v>59</v>
      </c>
      <c r="E121" s="10" t="s">
        <v>90</v>
      </c>
      <c r="F121" s="25" t="str">
        <f t="shared" si="4"/>
        <v>CANON
ΕΓΧΡΩΜ.ΦΩΤΟΑΝΤ
IR-C2020L
C-EXV 34 DRUM UNIT CYAN</v>
      </c>
      <c r="G121" s="51" t="s">
        <v>128</v>
      </c>
      <c r="H121" s="25" t="s">
        <v>114</v>
      </c>
      <c r="I121" s="4"/>
      <c r="J121" s="11">
        <v>3</v>
      </c>
      <c r="K121" s="6"/>
    </row>
    <row r="122" spans="1:11" ht="51">
      <c r="A122" s="22">
        <f t="shared" si="5"/>
        <v>43</v>
      </c>
      <c r="B122" s="10" t="s">
        <v>19</v>
      </c>
      <c r="C122" s="37" t="s">
        <v>33</v>
      </c>
      <c r="D122" s="23" t="s">
        <v>59</v>
      </c>
      <c r="E122" s="10" t="s">
        <v>91</v>
      </c>
      <c r="F122" s="25" t="str">
        <f t="shared" si="4"/>
        <v>CANON
ΕΓΧΡΩΜ.ΦΩΤΟΑΝΤ
IR-C2020L
C-EXV 34 DRUM UNIT MAGENTA</v>
      </c>
      <c r="G122" s="51" t="s">
        <v>128</v>
      </c>
      <c r="H122" s="25" t="s">
        <v>114</v>
      </c>
      <c r="I122" s="4"/>
      <c r="J122" s="11">
        <v>2</v>
      </c>
      <c r="K122" s="6"/>
    </row>
    <row r="123" spans="1:11" ht="51">
      <c r="A123" s="22">
        <f t="shared" si="5"/>
        <v>44</v>
      </c>
      <c r="B123" s="28" t="s">
        <v>29</v>
      </c>
      <c r="C123" s="32" t="s">
        <v>27</v>
      </c>
      <c r="D123" s="31" t="s">
        <v>35</v>
      </c>
      <c r="E123" s="39" t="s">
        <v>36</v>
      </c>
      <c r="F123" s="25" t="str">
        <f t="shared" si="4"/>
        <v>KYOCERA 
ΦΩΤΟΑΝΤΙΓΡΑΦΙΚΟ
KYOCERA KM 1620/2020/2035
 TK 410</v>
      </c>
      <c r="G123" s="51" t="s">
        <v>128</v>
      </c>
      <c r="H123" s="25" t="s">
        <v>114</v>
      </c>
      <c r="I123" s="12"/>
      <c r="J123" s="26">
        <v>9</v>
      </c>
      <c r="K123" s="6"/>
    </row>
    <row r="124" spans="1:11" ht="51">
      <c r="A124" s="22">
        <f t="shared" si="5"/>
        <v>45</v>
      </c>
      <c r="B124" s="28" t="s">
        <v>29</v>
      </c>
      <c r="C124" s="32" t="s">
        <v>27</v>
      </c>
      <c r="D124" s="31" t="s">
        <v>9</v>
      </c>
      <c r="E124" s="29" t="s">
        <v>37</v>
      </c>
      <c r="F124" s="25" t="str">
        <f t="shared" si="4"/>
        <v>KYOCERA 
ΦΩΤΟΑΝΤΙΓΡΑΦΙΚΟ
KYOCERA MITA 3050/4050
TONER KYOCERA MITA TK 715</v>
      </c>
      <c r="G124" s="51" t="s">
        <v>128</v>
      </c>
      <c r="H124" s="25" t="s">
        <v>114</v>
      </c>
      <c r="I124" s="12"/>
      <c r="J124" s="26">
        <v>5</v>
      </c>
      <c r="K124" s="6"/>
    </row>
    <row r="125" spans="1:11" ht="51">
      <c r="A125" s="22">
        <f t="shared" si="5"/>
        <v>46</v>
      </c>
      <c r="B125" s="10" t="s">
        <v>26</v>
      </c>
      <c r="C125" s="10" t="s">
        <v>82</v>
      </c>
      <c r="D125" s="10" t="s">
        <v>83</v>
      </c>
      <c r="E125" s="10" t="s">
        <v>84</v>
      </c>
      <c r="F125" s="25" t="str">
        <f t="shared" si="4"/>
        <v>OKI 
LASER PRINTER
OKI B412DN
Toner Laser Oki 45807102 Black 3K Pgs</v>
      </c>
      <c r="G125" s="51" t="s">
        <v>128</v>
      </c>
      <c r="H125" s="25" t="s">
        <v>114</v>
      </c>
      <c r="I125" s="4"/>
      <c r="J125" s="11">
        <v>13</v>
      </c>
      <c r="K125" s="6"/>
    </row>
    <row r="126" spans="1:11" ht="51">
      <c r="A126" s="22">
        <f t="shared" si="5"/>
        <v>47</v>
      </c>
      <c r="B126" s="10" t="s">
        <v>26</v>
      </c>
      <c r="C126" s="10" t="s">
        <v>82</v>
      </c>
      <c r="D126" s="10" t="s">
        <v>83</v>
      </c>
      <c r="E126" s="10" t="s">
        <v>87</v>
      </c>
      <c r="F126" s="25" t="str">
        <f t="shared" si="4"/>
        <v>OKI 
LASER PRINTER
OKI B412DN
Drum Laser Oki 44574302 Black 25K Pgs</v>
      </c>
      <c r="G126" s="51" t="s">
        <v>128</v>
      </c>
      <c r="H126" s="25" t="s">
        <v>114</v>
      </c>
      <c r="I126" s="4"/>
      <c r="J126" s="11">
        <v>4</v>
      </c>
      <c r="K126" s="6"/>
    </row>
    <row r="127" spans="1:11" s="1" customFormat="1" ht="51">
      <c r="A127" s="22">
        <f t="shared" si="5"/>
        <v>48</v>
      </c>
      <c r="B127" s="23" t="s">
        <v>30</v>
      </c>
      <c r="C127" s="30" t="s">
        <v>64</v>
      </c>
      <c r="D127" s="10" t="s">
        <v>17</v>
      </c>
      <c r="E127" s="23" t="s">
        <v>67</v>
      </c>
      <c r="F127" s="25" t="str">
        <f t="shared" si="4"/>
        <v>SAMSUNG 
 Πολυμηχάνημα
XPRESS M2675FN
Samsung MLT-D116S</v>
      </c>
      <c r="G127" s="51" t="s">
        <v>128</v>
      </c>
      <c r="H127" s="25" t="s">
        <v>114</v>
      </c>
      <c r="I127" s="6"/>
      <c r="J127" s="11">
        <v>13</v>
      </c>
      <c r="K127" s="6"/>
    </row>
    <row r="128" spans="1:11" s="1" customFormat="1" ht="63.75">
      <c r="A128" s="22">
        <f t="shared" si="5"/>
        <v>49</v>
      </c>
      <c r="B128" s="23" t="s">
        <v>30</v>
      </c>
      <c r="C128" s="30" t="s">
        <v>64</v>
      </c>
      <c r="D128" s="10" t="s">
        <v>17</v>
      </c>
      <c r="E128" s="23" t="s">
        <v>88</v>
      </c>
      <c r="F128" s="25" t="str">
        <f t="shared" si="4"/>
        <v xml:space="preserve">SAMSUNG 
 Πολυμηχάνημα
XPRESS M2675FN
Drum Laser Samsung MLT-R116,SEE Black - 9K Pgs </v>
      </c>
      <c r="G128" s="51" t="s">
        <v>128</v>
      </c>
      <c r="H128" s="25" t="s">
        <v>114</v>
      </c>
      <c r="I128" s="6"/>
      <c r="J128" s="11">
        <v>8</v>
      </c>
      <c r="K128" s="6"/>
    </row>
    <row r="129" spans="1:11" s="1" customFormat="1" ht="51">
      <c r="A129" s="22">
        <f t="shared" si="5"/>
        <v>50</v>
      </c>
      <c r="B129" s="23" t="s">
        <v>30</v>
      </c>
      <c r="C129" s="30" t="s">
        <v>64</v>
      </c>
      <c r="D129" s="10" t="s">
        <v>65</v>
      </c>
      <c r="E129" s="16" t="s">
        <v>66</v>
      </c>
      <c r="F129" s="25" t="str">
        <f t="shared" si="4"/>
        <v>SAMSUNG 
 Πολυμηχάνημα
FAX SF650 
Samsung MLT-D1052S</v>
      </c>
      <c r="G129" s="51" t="s">
        <v>128</v>
      </c>
      <c r="H129" s="25" t="s">
        <v>114</v>
      </c>
      <c r="I129" s="9"/>
      <c r="J129" s="11">
        <v>3</v>
      </c>
      <c r="K129" s="6"/>
    </row>
    <row r="130" spans="1:11" ht="51.75">
      <c r="A130" s="22">
        <f t="shared" si="5"/>
        <v>51</v>
      </c>
      <c r="B130" s="15" t="s">
        <v>76</v>
      </c>
      <c r="C130" s="10" t="s">
        <v>78</v>
      </c>
      <c r="D130" s="10" t="s">
        <v>77</v>
      </c>
      <c r="E130" s="10" t="s">
        <v>75</v>
      </c>
      <c r="F130" s="25" t="str">
        <f t="shared" si="4"/>
        <v>Pitney Bowes
ink (μηχανη ταχυδρ)
P700 mailing Machine
RED INK CARTRIDGE DM100i PCN793-5RN</v>
      </c>
      <c r="G130" s="51" t="s">
        <v>128</v>
      </c>
      <c r="H130" s="25" t="s">
        <v>114</v>
      </c>
      <c r="I130" s="4"/>
      <c r="J130" s="11">
        <v>3</v>
      </c>
      <c r="K130" s="6"/>
    </row>
    <row r="131" spans="1:11">
      <c r="A131" s="52" t="s">
        <v>115</v>
      </c>
      <c r="B131" s="53"/>
      <c r="C131" s="53"/>
      <c r="D131" s="53"/>
      <c r="E131" s="53"/>
      <c r="F131" s="53"/>
      <c r="G131" s="53"/>
      <c r="H131" s="53"/>
      <c r="I131" s="53"/>
      <c r="J131" s="54"/>
      <c r="K131" s="42"/>
    </row>
    <row r="132" spans="1:11">
      <c r="A132" s="52" t="s">
        <v>116</v>
      </c>
      <c r="B132" s="53"/>
      <c r="C132" s="53"/>
      <c r="D132" s="53"/>
      <c r="E132" s="53"/>
      <c r="F132" s="53"/>
      <c r="G132" s="53"/>
      <c r="H132" s="53"/>
      <c r="I132" s="53"/>
      <c r="J132" s="54" t="s">
        <v>79</v>
      </c>
      <c r="K132" s="43"/>
    </row>
    <row r="133" spans="1:11">
      <c r="A133" s="52" t="s">
        <v>117</v>
      </c>
      <c r="B133" s="53"/>
      <c r="C133" s="53"/>
      <c r="D133" s="53"/>
      <c r="E133" s="53"/>
      <c r="F133" s="53"/>
      <c r="G133" s="53"/>
      <c r="H133" s="53"/>
      <c r="I133" s="53"/>
      <c r="J133" s="54" t="s">
        <v>80</v>
      </c>
      <c r="K133" s="43"/>
    </row>
    <row r="135" spans="1:11" ht="14.25" customHeight="1">
      <c r="F135" s="58" t="s">
        <v>127</v>
      </c>
      <c r="G135" s="58"/>
      <c r="H135" s="58"/>
      <c r="I135" s="58"/>
      <c r="J135" s="58"/>
      <c r="K135" s="58"/>
    </row>
    <row r="136" spans="1:11" ht="14.25">
      <c r="F136" s="45"/>
      <c r="H136" s="46"/>
      <c r="I136" s="46"/>
      <c r="J136" s="46"/>
      <c r="K136" s="46"/>
    </row>
    <row r="137" spans="1:11" ht="15">
      <c r="F137" s="47"/>
      <c r="G137" s="47"/>
      <c r="H137" s="48"/>
      <c r="I137" s="48"/>
      <c r="J137" s="49"/>
      <c r="K137" s="50"/>
    </row>
    <row r="138" spans="1:11" ht="15">
      <c r="F138" s="47"/>
      <c r="G138" s="47"/>
      <c r="H138" s="48"/>
      <c r="I138" s="48"/>
      <c r="J138" s="49"/>
      <c r="K138" s="50"/>
    </row>
    <row r="139" spans="1:11" ht="15.75" customHeight="1">
      <c r="F139" s="58" t="s">
        <v>126</v>
      </c>
      <c r="G139" s="58"/>
      <c r="H139" s="58"/>
      <c r="I139" s="58"/>
      <c r="J139" s="58"/>
      <c r="K139" s="58"/>
    </row>
    <row r="140" spans="1:11" ht="15.75">
      <c r="F140" s="44"/>
      <c r="I140" s="44"/>
    </row>
    <row r="141" spans="1:11" ht="15.75">
      <c r="F141" s="44"/>
      <c r="I141" s="44"/>
    </row>
    <row r="142" spans="1:11" ht="15.75">
      <c r="F142" s="44"/>
      <c r="I142" s="44"/>
    </row>
    <row r="143" spans="1:11" ht="15.75">
      <c r="F143" s="44"/>
      <c r="I143" s="44"/>
    </row>
    <row r="144" spans="1:11" ht="15.75">
      <c r="F144" s="44"/>
      <c r="I144" s="44"/>
    </row>
  </sheetData>
  <sheetProtection selectLockedCells="1" selectUnlockedCells="1"/>
  <mergeCells count="16">
    <mergeCell ref="F135:K135"/>
    <mergeCell ref="F139:K139"/>
    <mergeCell ref="A131:J131"/>
    <mergeCell ref="A132:J132"/>
    <mergeCell ref="A133:J133"/>
    <mergeCell ref="A71:F71"/>
    <mergeCell ref="I71:K72"/>
    <mergeCell ref="I73:K74"/>
    <mergeCell ref="A77:K77"/>
    <mergeCell ref="A63:J63"/>
    <mergeCell ref="A1:F1"/>
    <mergeCell ref="I1:K2"/>
    <mergeCell ref="A7:K7"/>
    <mergeCell ref="I3:K4"/>
    <mergeCell ref="A61:J61"/>
    <mergeCell ref="A62:J62"/>
  </mergeCells>
  <phoneticPr fontId="8" type="noConversion"/>
  <hyperlinks>
    <hyperlink ref="E59" r:id="rId1" display="http://www.skroutz.gr/s/244488/Samsung-MLT-D1052S.html"/>
    <hyperlink ref="E129" r:id="rId2" display="http://www.skroutz.gr/s/244488/Samsung-MLT-D1052S.html"/>
  </hyperlinks>
  <pageMargins left="0.78740157480314965" right="0.78740157480314965" top="1.0236220472440944" bottom="1.0236220472440944" header="0.78740157480314965" footer="0.78740157480314965"/>
  <pageSetup paperSize="9" scale="69" orientation="portrait" useFirstPageNumber="1" horizontalDpi="4294967294" verticalDpi="4294967294" r:id="rId3"/>
  <headerFooter alignWithMargins="0">
    <oddFooter>&amp;RΣελίδα &amp;P σπό &amp;N</oddFoot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11.42578125" defaultRowHeight="12.75"/>
  <sheetData/>
  <sheetProtection selectLockedCells="1" selectUnlockedCells="1"/>
  <phoneticPr fontId="8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11.42578125" defaultRowHeight="12.75"/>
  <sheetData/>
  <sheetProtection selectLockedCells="1" selectUnlockedCells="1"/>
  <phoneticPr fontId="8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loucas</dc:creator>
  <cp:lastModifiedBy>userdell</cp:lastModifiedBy>
  <cp:lastPrinted>2017-04-07T08:45:58Z</cp:lastPrinted>
  <dcterms:created xsi:type="dcterms:W3CDTF">2015-05-08T06:41:39Z</dcterms:created>
  <dcterms:modified xsi:type="dcterms:W3CDTF">2017-04-07T08:59:38Z</dcterms:modified>
</cp:coreProperties>
</file>